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 firstSheet="6" activeTab="6"/>
  </bookViews>
  <sheets>
    <sheet name="一般公共预算收入表" sheetId="1" r:id="rId1"/>
    <sheet name="一般公共预算支出表" sheetId="3" r:id="rId2"/>
    <sheet name="本级一般公共预算支出表" sheetId="4" r:id="rId3"/>
    <sheet name="本级一般公共预算基本支出表" sheetId="5" r:id="rId4"/>
    <sheet name="长治市二○一七年一般公共预算税收返还和转移支付表" sheetId="6" r:id="rId5"/>
    <sheet name="政府一般债务限额和余额情况表" sheetId="7" r:id="rId6"/>
    <sheet name="一般公共预算三公经费预算" sheetId="8" r:id="rId7"/>
    <sheet name="政府性基金收入表" sheetId="9" r:id="rId8"/>
    <sheet name="政府性基金支出表" sheetId="10" r:id="rId9"/>
    <sheet name="政府性基金转移支付表" sheetId="11" r:id="rId10"/>
    <sheet name="政府专项债务限额和余额情况表" sheetId="12" r:id="rId11"/>
    <sheet name="国有资本经营预算收入表" sheetId="13" r:id="rId12"/>
    <sheet name="国有资本经营预算支出表" sheetId="14" r:id="rId13"/>
    <sheet name="社会保险基金收入表" sheetId="15" r:id="rId14"/>
    <sheet name="社会保险基金支出表" sheetId="16" r:id="rId15"/>
    <sheet name="专项转移支付分地区公开表" sheetId="17" r:id="rId16"/>
    <sheet name="专项转移支付分项目公开表" sheetId="18" r:id="rId17"/>
  </sheets>
  <externalReferences>
    <externalReference r:id="rId18"/>
  </externalReferences>
  <calcPr calcId="144525" iterate="1" iterateCount="100" iterateDelta="0.001"/>
</workbook>
</file>

<file path=xl/sharedStrings.xml><?xml version="1.0" encoding="utf-8"?>
<sst xmlns="http://schemas.openxmlformats.org/spreadsheetml/2006/main" count="473">
  <si>
    <t>表一</t>
  </si>
  <si>
    <t>长治市二○一七年一般公共预算收入表</t>
  </si>
  <si>
    <t>单位：万元</t>
  </si>
  <si>
    <t>收入项目</t>
  </si>
  <si>
    <t>2016年完成数</t>
  </si>
  <si>
    <t>2017年预算数</t>
  </si>
  <si>
    <t>为2016年完成数%</t>
  </si>
  <si>
    <t>备注</t>
  </si>
  <si>
    <t xml:space="preserve"> 一、税收收入</t>
  </si>
  <si>
    <t xml:space="preserve">    增值税</t>
  </si>
  <si>
    <t xml:space="preserve">    营业税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</si>
  <si>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</si>
  <si>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</si>
  <si>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</si>
  <si>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</si>
  <si>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</si>
  <si>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</si>
  <si>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</si>
  <si>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</si>
  <si>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</si>
  <si>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</si>
  <si>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</si>
  <si>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</si>
  <si>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</si>
  <si>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</si>
  <si>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</si>
  <si>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</si>
  <si>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</si>
  <si>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</si>
  <si>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</si>
  <si>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</si>
  <si>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</si>
  <si>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公共财政收入合计</t>
  </si>
  <si>
    <t xml:space="preserve"> 三、转移性收入</t>
  </si>
  <si>
    <t xml:space="preserve">  1、返还性收入</t>
  </si>
  <si>
    <t xml:space="preserve">      增值税和消费税税收返还收入 </t>
  </si>
  <si>
    <t>下降主要是全面“营改增”政策所致</t>
  </si>
  <si>
    <t xml:space="preserve">      所得税基数返还收入</t>
  </si>
  <si>
    <t xml:space="preserve">      成品油价格和税费改革税收返还收入</t>
  </si>
  <si>
    <t xml:space="preserve">  2、一般性转移支付收入</t>
  </si>
  <si>
    <t xml:space="preserve">    均衡性转移支付收入</t>
  </si>
  <si>
    <t xml:space="preserve">    老少边穷转移支付收入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</si>
  <si>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</si>
  <si>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</si>
  <si>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</si>
  <si>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成品油价格和税费改革转移支付补助收入</t>
  </si>
  <si>
    <t xml:space="preserve">    基层公检法司转移支付收入</t>
  </si>
  <si>
    <t xml:space="preserve">    义务教育等转移支付收入</t>
  </si>
  <si>
    <t xml:space="preserve">    基本养老保险和低保等转移支付收入</t>
  </si>
  <si>
    <t xml:space="preserve">    新型农村合作医疗等转移支付收入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</si>
  <si>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</si>
  <si>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</si>
  <si>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</si>
  <si>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</si>
  <si>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其他一般性转移支付收入</t>
  </si>
  <si>
    <t xml:space="preserve">  2、专项转移支付收入</t>
  </si>
  <si>
    <t xml:space="preserve"> 四、债券转贷收入</t>
  </si>
  <si>
    <t xml:space="preserve"> 五、调入资金</t>
  </si>
  <si>
    <t xml:space="preserve"> 六、调入预算稳定调节基金</t>
  </si>
  <si>
    <t xml:space="preserve"> 七、上年结余收入</t>
  </si>
  <si>
    <t>公共财政收入总计</t>
  </si>
  <si>
    <t>表二</t>
  </si>
  <si>
    <t>长治市二○一七年一般公共预算支出表</t>
  </si>
  <si>
    <t>2016年
备案预算数</t>
  </si>
  <si>
    <t>其中：当年财力安排数</t>
  </si>
  <si>
    <t>一、一般公共服务支出</t>
  </si>
  <si>
    <t>二、国防支出</t>
  </si>
  <si>
    <t>三、公共安全支出</t>
  </si>
  <si>
    <t>四、教育支出</t>
  </si>
  <si>
    <t>五、科学技术支出</t>
  </si>
  <si>
    <t>六、文化体育与传媒支出</t>
  </si>
  <si>
    <t>七、社会保障和就业支出</t>
  </si>
  <si>
    <t>八、医疗卫生与计划生育支出</t>
  </si>
  <si>
    <t>九、节能环保支出</t>
  </si>
  <si>
    <t>十、城乡社区支出</t>
  </si>
  <si>
    <t>十一、农林水支出</t>
  </si>
  <si>
    <t>十二、交通运输支出</t>
  </si>
  <si>
    <t>十三、资源勘探信息等支出</t>
  </si>
  <si>
    <t>十四、商业服务业等支出</t>
  </si>
  <si>
    <t>十五、金融支出</t>
  </si>
  <si>
    <t>十六、援助其他地区支出</t>
  </si>
  <si>
    <t>十七、国土海洋气象等支出</t>
  </si>
  <si>
    <t>十八、住房保障支出</t>
  </si>
  <si>
    <t>十九、粮油物资储备支出</t>
  </si>
  <si>
    <t>二十、预备费</t>
  </si>
  <si>
    <t>二十一、国债还本付息支出</t>
  </si>
  <si>
    <t>二十二、其他支出</t>
  </si>
  <si>
    <t>公共财政预算支出合计</t>
  </si>
  <si>
    <t xml:space="preserve">  上解支出</t>
  </si>
  <si>
    <t xml:space="preserve">  调出资金</t>
  </si>
  <si>
    <t xml:space="preserve">  地方政府债券还本</t>
  </si>
  <si>
    <t>公共财政预算支出总计</t>
  </si>
  <si>
    <t>表三</t>
  </si>
  <si>
    <t>长治市本级二○一七年一般公共预算支出表</t>
  </si>
  <si>
    <t>增、减100%</t>
  </si>
  <si>
    <t>一、一般公共服务</t>
  </si>
  <si>
    <t xml:space="preserve">    人大事务</t>
  </si>
  <si>
    <t xml:space="preserve">    政协事务</t>
  </si>
  <si>
    <t xml:space="preserve">    政府办公厅(室)及相关机构事务</t>
  </si>
  <si>
    <t xml:space="preserve">    发展与改革事务</t>
  </si>
  <si>
    <t xml:space="preserve">    统计信息事务</t>
  </si>
  <si>
    <t xml:space="preserve">    财政事务</t>
  </si>
  <si>
    <t xml:space="preserve">    税收事务</t>
  </si>
  <si>
    <t xml:space="preserve">    审计事务</t>
  </si>
  <si>
    <t xml:space="preserve">    海关事务</t>
  </si>
  <si>
    <t xml:space="preserve">    人力资源事务</t>
  </si>
  <si>
    <t xml:space="preserve">    纪检监察事务</t>
  </si>
  <si>
    <t xml:space="preserve">    商贸事务</t>
  </si>
  <si>
    <t xml:space="preserve">    知识产权事务</t>
  </si>
  <si>
    <t xml:space="preserve">    工商行政管理事务</t>
  </si>
  <si>
    <t xml:space="preserve">    质量技术监督与检验检疫事务</t>
  </si>
  <si>
    <t xml:space="preserve">    民族事务</t>
  </si>
  <si>
    <t xml:space="preserve">    宗教事务</t>
  </si>
  <si>
    <t xml:space="preserve">    港澳台侨事务</t>
  </si>
  <si>
    <t xml:space="preserve">    档案事务</t>
  </si>
  <si>
    <t xml:space="preserve">    民主党派及工商联事务</t>
  </si>
  <si>
    <t xml:space="preserve">    群众团体事务</t>
  </si>
  <si>
    <t xml:space="preserve">    党委办公厅（室）及相关机构事务</t>
  </si>
  <si>
    <t xml:space="preserve">    组织事务</t>
  </si>
  <si>
    <t xml:space="preserve">    宣传事务</t>
  </si>
  <si>
    <t xml:space="preserve">    统战事务</t>
  </si>
  <si>
    <t xml:space="preserve">    对外联络事务</t>
  </si>
  <si>
    <t xml:space="preserve">    其他共产党事务支出</t>
  </si>
  <si>
    <t xml:space="preserve">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</si>
  <si>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</si>
  <si>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</si>
  <si>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</si>
  <si>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</si>
  <si>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</si>
  <si>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其他国防支出</t>
  </si>
  <si>
    <t>四、公共安全支出</t>
  </si>
  <si>
    <t xml:space="preserve">    武装警察</t>
  </si>
  <si>
    <t xml:space="preserve">    公安</t>
  </si>
  <si>
    <t xml:space="preserve">    国家安全</t>
  </si>
  <si>
    <t xml:space="preserve">    检察</t>
  </si>
  <si>
    <t xml:space="preserve">    法院</t>
  </si>
  <si>
    <t xml:space="preserve">    司法</t>
  </si>
  <si>
    <t xml:space="preserve">    监狱</t>
  </si>
  <si>
    <t xml:space="preserve">    强制隔离戒毒</t>
  </si>
  <si>
    <t xml:space="preserve">    国家保密</t>
  </si>
  <si>
    <t xml:space="preserve">    缉私警察</t>
  </si>
  <si>
    <t xml:space="preserve">    海警</t>
  </si>
  <si>
    <t xml:space="preserve">    其他公共安全支出</t>
  </si>
  <si>
    <t>五、教育支出</t>
  </si>
  <si>
    <t xml:space="preserve">    教育管理事务</t>
  </si>
  <si>
    <t xml:space="preserve">    普通教育</t>
  </si>
  <si>
    <t xml:space="preserve">    职业教育</t>
  </si>
  <si>
    <t xml:space="preserve">    成人教育</t>
  </si>
  <si>
    <t xml:space="preserve">    广播电视教育</t>
  </si>
  <si>
    <t xml:space="preserve">    留学教育</t>
  </si>
  <si>
    <t xml:space="preserve">    特殊教育</t>
  </si>
  <si>
    <t xml:space="preserve">    进修及培训</t>
  </si>
  <si>
    <t xml:space="preserve">    教育费附加安排的支出</t>
  </si>
  <si>
    <t xml:space="preserve">    其他教育支出</t>
  </si>
  <si>
    <t>六、科学技术支出</t>
  </si>
  <si>
    <t xml:space="preserve">    科学技术管理事务</t>
  </si>
  <si>
    <t xml:space="preserve">    基础研究</t>
  </si>
  <si>
    <t xml:space="preserve">    应用研究</t>
  </si>
  <si>
    <t xml:space="preserve">    技术研究与开发</t>
  </si>
  <si>
    <t xml:space="preserve">    科技条件与服务</t>
  </si>
  <si>
    <t xml:space="preserve">    社会科学</t>
  </si>
  <si>
    <t xml:space="preserve">    科学技术普及</t>
  </si>
  <si>
    <t xml:space="preserve">    科技交流与合作</t>
  </si>
  <si>
    <t xml:space="preserve">    科技重大项目</t>
  </si>
  <si>
    <t xml:space="preserve">    其他科学技术支出</t>
  </si>
  <si>
    <t>七、文化体育与传媒支出</t>
  </si>
  <si>
    <t xml:space="preserve">    文化</t>
  </si>
  <si>
    <t xml:space="preserve">    文物</t>
  </si>
  <si>
    <t xml:space="preserve">    体育</t>
  </si>
  <si>
    <t xml:space="preserve">    新闻出版广播影视</t>
  </si>
  <si>
    <t xml:space="preserve">    其他文化体育与传媒支出</t>
  </si>
  <si>
    <t>八、社会保障和就业支出</t>
  </si>
  <si>
    <t xml:space="preserve">    人力资源和社会保障管理事务</t>
  </si>
  <si>
    <t xml:space="preserve">    民政管理事务</t>
  </si>
  <si>
    <t xml:space="preserve">    补充全国社会保障基金</t>
  </si>
  <si>
    <t xml:space="preserve">    行政事业单位离退休</t>
  </si>
  <si>
    <t xml:space="preserve">    企业改革补助</t>
  </si>
  <si>
    <t xml:space="preserve">    就业补助</t>
  </si>
  <si>
    <t xml:space="preserve">    抚恤</t>
  </si>
  <si>
    <t xml:space="preserve">    退役安置</t>
  </si>
  <si>
    <t xml:space="preserve">    社会福利</t>
  </si>
  <si>
    <t xml:space="preserve">    残疾人事业</t>
  </si>
  <si>
    <t xml:space="preserve">    自然灾害生活救助</t>
  </si>
  <si>
    <t xml:space="preserve">    红十字事业</t>
  </si>
  <si>
    <t xml:space="preserve">    最低生活保障</t>
  </si>
  <si>
    <t xml:space="preserve">    临时救助</t>
  </si>
  <si>
    <t xml:space="preserve">    特困人员救助供养</t>
  </si>
  <si>
    <t xml:space="preserve">    补充道路交通事故社会救助基金</t>
  </si>
  <si>
    <t xml:space="preserve">    其他生活救助</t>
  </si>
  <si>
    <t xml:space="preserve">    财政对基本养老保险基金的救助</t>
  </si>
  <si>
    <t xml:space="preserve">    财政对其他社会保险基金的救助</t>
  </si>
  <si>
    <t xml:space="preserve">    其他社会保障和就业支出</t>
  </si>
  <si>
    <t>九、医疗卫生与计划生育支出</t>
  </si>
  <si>
    <t xml:space="preserve">    医疗卫生与计划生育管理事务</t>
  </si>
  <si>
    <t xml:space="preserve">    公立医院</t>
  </si>
  <si>
    <t xml:space="preserve">    基层医疗卫生机构</t>
  </si>
  <si>
    <t xml:space="preserve">    公共卫生</t>
  </si>
  <si>
    <t xml:space="preserve">    中医药</t>
  </si>
  <si>
    <t xml:space="preserve">    计划生育事务</t>
  </si>
  <si>
    <t xml:space="preserve">    食品和药品监督管理事务</t>
  </si>
  <si>
    <t xml:space="preserve">    行政事业单位医疗</t>
  </si>
  <si>
    <t xml:space="preserve">    财政对基本医疗保险基金的补助</t>
  </si>
  <si>
    <t xml:space="preserve">    医疗救助</t>
  </si>
  <si>
    <t xml:space="preserve">    优抚对象医疗</t>
  </si>
  <si>
    <t xml:space="preserve">    其他医疗卫生与计划生育支出</t>
  </si>
  <si>
    <t>十、节能环保支出</t>
  </si>
  <si>
    <t xml:space="preserve">    环境保护管理事务</t>
  </si>
  <si>
    <t xml:space="preserve">    环境监测与监察</t>
  </si>
  <si>
    <t xml:space="preserve">    污染防治</t>
  </si>
  <si>
    <t xml:space="preserve">    自然生态保护</t>
  </si>
  <si>
    <t xml:space="preserve">    天然林保护</t>
  </si>
  <si>
    <t xml:space="preserve">    退耕还林</t>
  </si>
  <si>
    <t xml:space="preserve">    风沙荒漠治理</t>
  </si>
  <si>
    <t xml:space="preserve">    退牧还草</t>
  </si>
  <si>
    <t xml:space="preserve">    已垦草原退耕还草</t>
  </si>
  <si>
    <t xml:space="preserve">    能源节约利用</t>
  </si>
  <si>
    <t xml:space="preserve">    污染减排</t>
  </si>
  <si>
    <t xml:space="preserve">    可再生能源</t>
  </si>
  <si>
    <t xml:space="preserve">    循环经济</t>
  </si>
  <si>
    <t xml:space="preserve">    能源管理事务</t>
  </si>
  <si>
    <t xml:space="preserve">    其他节能环保支出</t>
  </si>
  <si>
    <t>十一、城乡社区支出</t>
  </si>
  <si>
    <t xml:space="preserve">      城乡社区管理事务</t>
  </si>
  <si>
    <t xml:space="preserve">      城乡社区规划与管理</t>
  </si>
  <si>
    <t xml:space="preserve">      城乡社区公共设施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</si>
  <si>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</si>
  <si>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</si>
  <si>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</si>
  <si>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</si>
  <si>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  农业</t>
  </si>
  <si>
    <t xml:space="preserve">      林业</t>
  </si>
  <si>
    <t xml:space="preserve">      水利</t>
  </si>
  <si>
    <t xml:space="preserve">      南水北调</t>
  </si>
  <si>
    <t xml:space="preserve">      扶贫</t>
  </si>
  <si>
    <t xml:space="preserve">      农业综合开发</t>
  </si>
  <si>
    <t xml:space="preserve">      农村综合改革</t>
  </si>
  <si>
    <t xml:space="preserve">      普惠金融发展支出</t>
  </si>
  <si>
    <t xml:space="preserve">      目标价格补贴</t>
  </si>
  <si>
    <t xml:space="preserve">      其他农林水事务支出</t>
  </si>
  <si>
    <t>十三、交通运输支出</t>
  </si>
  <si>
    <t xml:space="preserve">      公路水路运输</t>
  </si>
  <si>
    <t xml:space="preserve">      铁路运输</t>
  </si>
  <si>
    <t xml:space="preserve">      民用航空运输</t>
  </si>
  <si>
    <t xml:space="preserve">      成品油价格改革对交通运输的补贴</t>
  </si>
  <si>
    <t xml:space="preserve">      邮政业支出</t>
  </si>
  <si>
    <t xml:space="preserve">      车辆购置税支出</t>
  </si>
  <si>
    <t xml:space="preserve">      其他交通运输支出</t>
  </si>
  <si>
    <t>十四、资源勘探信息等支出</t>
  </si>
  <si>
    <t xml:space="preserve">      资源勘探开发</t>
  </si>
  <si>
    <t xml:space="preserve">      制造业</t>
  </si>
  <si>
    <t xml:space="preserve">      建筑业</t>
  </si>
  <si>
    <t xml:space="preserve">      工业和信息产业监管</t>
  </si>
  <si>
    <t xml:space="preserve">      安全生产监管</t>
  </si>
  <si>
    <t xml:space="preserve">      国有资产监管</t>
  </si>
  <si>
    <t xml:space="preserve">      支持中小企业发展和管理支出</t>
  </si>
  <si>
    <t xml:space="preserve">      其他资源勘探信息等支出</t>
  </si>
  <si>
    <t>十五、商业服务业等支出</t>
  </si>
  <si>
    <t xml:space="preserve">      商业流通事务</t>
  </si>
  <si>
    <t xml:space="preserve">      旅游业管理与服务支出</t>
  </si>
  <si>
    <t xml:space="preserve">      涉外发展服务支出</t>
  </si>
  <si>
    <t xml:space="preserve">      其他商业服务业等支出</t>
  </si>
  <si>
    <t>十六、金融支出</t>
  </si>
  <si>
    <t xml:space="preserve">      金融部门行政支出</t>
  </si>
  <si>
    <t xml:space="preserve">      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</si>
  <si>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</si>
  <si>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</si>
  <si>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</si>
  <si>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</si>
  <si>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</si>
  <si>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</si>
  <si>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</si>
  <si>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</si>
  <si>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</si>
  <si>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</si>
  <si>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十八、国土海洋气象等支出</t>
  </si>
  <si>
    <t xml:space="preserve">      国土资源事务</t>
  </si>
  <si>
    <t xml:space="preserve">      海洋管理事务</t>
  </si>
  <si>
    <t xml:space="preserve">      测绘事务</t>
  </si>
  <si>
    <t xml:space="preserve">      地震事务</t>
  </si>
  <si>
    <t xml:space="preserve">      气象事务</t>
  </si>
  <si>
    <t xml:space="preserve">      其他国土海洋气象等支出</t>
  </si>
  <si>
    <t>十九、住房保障支出</t>
  </si>
  <si>
    <t xml:space="preserve">      保障性安居工程支出</t>
  </si>
  <si>
    <t xml:space="preserve">      住房改革支出</t>
  </si>
  <si>
    <t xml:space="preserve">      城乡社区住宅</t>
  </si>
  <si>
    <t>二十、粮油物资储备支出</t>
  </si>
  <si>
    <t xml:space="preserve">      粮油事务</t>
  </si>
  <si>
    <t xml:space="preserve">      物资事务</t>
  </si>
  <si>
    <t xml:space="preserve">      能源储备</t>
  </si>
  <si>
    <t xml:space="preserve">      粮油储备</t>
  </si>
  <si>
    <t xml:space="preserve">      重要商品储备</t>
  </si>
  <si>
    <t>二十一、预备费</t>
  </si>
  <si>
    <t>二十二、债务付息支出</t>
  </si>
  <si>
    <t xml:space="preserve">      地方政府一般债务付息支出</t>
  </si>
  <si>
    <t>二十三、债务发行费用支出</t>
  </si>
  <si>
    <t>二十四、其他支出</t>
  </si>
  <si>
    <t xml:space="preserve">      年初预留</t>
  </si>
  <si>
    <t>合计</t>
  </si>
  <si>
    <t>表四</t>
  </si>
  <si>
    <t>长治市本级二○一七年一般公共预算基本支出分经济科目表</t>
  </si>
  <si>
    <t>经济科目名称</t>
  </si>
  <si>
    <t>总计</t>
  </si>
  <si>
    <t>一、工资福利支出</t>
  </si>
  <si>
    <t>基本工资</t>
  </si>
  <si>
    <t>津贴补贴</t>
  </si>
  <si>
    <t>年终一次性奖金（行政和参公单位）</t>
  </si>
  <si>
    <t>社会保障缴费</t>
  </si>
  <si>
    <t>绩效工资</t>
  </si>
  <si>
    <t>其他工资福利支出</t>
  </si>
  <si>
    <t>包括年初预留调资等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</si>
  <si>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</si>
  <si>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</si>
  <si>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</si>
  <si>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</si>
  <si>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</si>
  <si>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</si>
  <si>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</si>
  <si>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</si>
  <si>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</si>
  <si>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差旅费</t>
  </si>
  <si>
    <t>福利费</t>
  </si>
  <si>
    <t>工会经费</t>
  </si>
  <si>
    <t>因公出国（境）费用</t>
  </si>
  <si>
    <t>维修费</t>
  </si>
  <si>
    <t>租赁费</t>
  </si>
  <si>
    <t>会议费</t>
  </si>
  <si>
    <t>劳务费</t>
  </si>
  <si>
    <t>培训费</t>
  </si>
  <si>
    <t>公务接待费</t>
  </si>
  <si>
    <t>专用材料费</t>
  </si>
  <si>
    <t>专用燃料费</t>
  </si>
  <si>
    <t>委托业务费</t>
  </si>
  <si>
    <t>公务用车运行维护费</t>
  </si>
  <si>
    <t>其他交通费</t>
  </si>
  <si>
    <t>其他商品和服务支出</t>
  </si>
  <si>
    <t>三、对个人和家庭的补助</t>
  </si>
  <si>
    <t>离休费</t>
  </si>
  <si>
    <t>抚恤金</t>
  </si>
  <si>
    <t>助学金</t>
  </si>
  <si>
    <t>住房公积金</t>
  </si>
  <si>
    <t>其他对个人和家庭补助支出</t>
  </si>
  <si>
    <t>表五</t>
  </si>
  <si>
    <t>长治市二○一七年一般公共预算税收返还和转移支付表</t>
  </si>
  <si>
    <t>转移性收入合计</t>
  </si>
  <si>
    <t>表六</t>
  </si>
  <si>
    <t>长治市2016年政府一般债务限额和余额情况表</t>
  </si>
  <si>
    <t>单位:万元</t>
  </si>
  <si>
    <t xml:space="preserve">地区名称
</t>
  </si>
  <si>
    <t>一般债务限额</t>
  </si>
  <si>
    <t>一般债务余额</t>
  </si>
  <si>
    <t>专项债务限额</t>
  </si>
  <si>
    <t>专项债务余额</t>
  </si>
  <si>
    <t>全市合计</t>
  </si>
  <si>
    <t xml:space="preserve">        其中：长治市本级</t>
  </si>
  <si>
    <t>表七</t>
  </si>
  <si>
    <t>2017年三公经费预算</t>
  </si>
  <si>
    <t>项目</t>
  </si>
  <si>
    <t>2016年预算数</t>
  </si>
  <si>
    <t>增减变动情况情况</t>
  </si>
  <si>
    <t>公务出国出境费</t>
  </si>
  <si>
    <t>公务用车购置费</t>
  </si>
  <si>
    <t>表八</t>
  </si>
  <si>
    <t>长治市本级二○一七年政府性基金收入表</t>
  </si>
  <si>
    <t>2016年
完成数</t>
  </si>
  <si>
    <t>2017年
预算数</t>
  </si>
  <si>
    <t>政府性基金收入合计</t>
  </si>
  <si>
    <t>一、散装水泥专项资金收入</t>
  </si>
  <si>
    <t>二、新型墙体材料专项基金收入</t>
  </si>
  <si>
    <t>三、政府住房基金收入</t>
  </si>
  <si>
    <t>四、城市公用事业附加收入</t>
  </si>
  <si>
    <t>五、国有土地收益基金收入</t>
  </si>
  <si>
    <t>六、农业土地开发资金收入</t>
  </si>
  <si>
    <t>七、国有土地使用权出让收入</t>
  </si>
  <si>
    <t>八、城市基础设施配套费收入</t>
  </si>
  <si>
    <t>九、污水处理费收入</t>
  </si>
  <si>
    <t>十、水土保持补偿费收入</t>
  </si>
  <si>
    <t>十一、其他政府性基金收入</t>
  </si>
  <si>
    <t>表九</t>
  </si>
  <si>
    <t>长治市本级二○一七年政府性基金支出表</t>
  </si>
  <si>
    <t>为2015年备案预算数%</t>
  </si>
  <si>
    <t>政府性基金支出合计</t>
  </si>
  <si>
    <t>一、城乡社区支出</t>
  </si>
  <si>
    <t xml:space="preserve">    政府住房基金安排的支出</t>
  </si>
  <si>
    <t xml:space="preserve">    国有土地使用权出让收入安排的支出</t>
  </si>
  <si>
    <t xml:space="preserve">    城市公用事业附加安排的支出</t>
  </si>
  <si>
    <t>当年收入调出至公共财政预算</t>
  </si>
  <si>
    <t xml:space="preserve">    国有土地收益基金支出</t>
  </si>
  <si>
    <t xml:space="preserve">    农业土地开发资金支出</t>
  </si>
  <si>
    <t xml:space="preserve">    城市基础设施配套费安排的支出</t>
  </si>
  <si>
    <t xml:space="preserve">    污水处理费安排的支出</t>
  </si>
  <si>
    <t>二、资源勘探信息等支出</t>
  </si>
  <si>
    <t xml:space="preserve">    散装水泥专项资金支出</t>
  </si>
  <si>
    <t xml:space="preserve">    新型墙体材料专项基金支出</t>
  </si>
  <si>
    <t>表十</t>
  </si>
  <si>
    <t>说明：2017年我市政府性基金年初预算不涉及对下转移支付。</t>
  </si>
  <si>
    <t>表十一</t>
  </si>
  <si>
    <t>长治市2016年政府专项债务限额和余额情况表</t>
  </si>
  <si>
    <t>表十二</t>
  </si>
  <si>
    <t>长治市本级二○一七年国有资本经营预算收入表</t>
  </si>
  <si>
    <r>
      <rPr>
        <sz val="10"/>
        <rFont val="宋体"/>
        <charset val="134"/>
      </rPr>
      <t>项</t>
    </r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目</t>
    </r>
  </si>
  <si>
    <r>
      <rPr>
        <sz val="10"/>
        <rFont val="宋体"/>
        <charset val="134"/>
      </rPr>
      <t>2017年</t>
    </r>
    <r>
      <rPr>
        <sz val="10"/>
        <rFont val="宋体"/>
        <charset val="134"/>
      </rPr>
      <t>预算数</t>
    </r>
  </si>
  <si>
    <t>一、利润收入</t>
  </si>
  <si>
    <t>二、股利、股息收入</t>
  </si>
  <si>
    <t>三、产权转让收入</t>
  </si>
  <si>
    <t>四、清算收入</t>
  </si>
  <si>
    <t>五、国有资本经营预算转移支付收入</t>
  </si>
  <si>
    <t>六、其他国有资本经营预算收入</t>
  </si>
  <si>
    <t>本年收入合计</t>
  </si>
  <si>
    <t>上年结转</t>
  </si>
  <si>
    <r>
      <rPr>
        <sz val="10"/>
        <rFont val="宋体"/>
        <charset val="134"/>
      </rPr>
      <t>收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入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总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计</t>
    </r>
  </si>
  <si>
    <t xml:space="preserve">表十三 </t>
  </si>
  <si>
    <t>长治市本级二○一七年国有资本经营预算支出表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</si>
  <si>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</si>
  <si>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</si>
  <si>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</si>
  <si>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</si>
  <si>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五、调出资金</t>
  </si>
  <si>
    <t>六、国有资本经营预算转移支付支出</t>
  </si>
  <si>
    <t>——</t>
  </si>
  <si>
    <t>七、其他国有资本经营预算支出</t>
  </si>
  <si>
    <t>本年支出合计</t>
  </si>
  <si>
    <t>结转下年</t>
  </si>
  <si>
    <r>
      <rPr>
        <sz val="10"/>
        <rFont val="宋体"/>
        <charset val="134"/>
      </rPr>
      <t>支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出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总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计</t>
    </r>
  </si>
  <si>
    <t>表十四</t>
  </si>
  <si>
    <t>长治市二○一七年社会保险基金预算收入表</t>
  </si>
  <si>
    <t>2017年预算
收入数</t>
  </si>
  <si>
    <t>其中：财政
补贴收入</t>
  </si>
  <si>
    <t>一、企业职工基本养老保险基金</t>
  </si>
  <si>
    <t>当年保费收入</t>
  </si>
  <si>
    <t>动用历年结余</t>
  </si>
  <si>
    <t>二、城乡居民基本养老保险基金</t>
  </si>
  <si>
    <t>三、机关事业单位基本养老保险基金</t>
  </si>
  <si>
    <t>四、城镇职工基本医疗保险基金</t>
  </si>
  <si>
    <t>五、新型农村合作医疗基金</t>
  </si>
  <si>
    <t>六、城镇居民基本医疗保险基金</t>
  </si>
  <si>
    <t>七、工伤保险基金</t>
  </si>
  <si>
    <t>八、失业保险基金</t>
  </si>
  <si>
    <t>九、生育保险基金</t>
  </si>
  <si>
    <t>表十五</t>
  </si>
  <si>
    <t>长治市二○一七年社会保险基金预算支出表</t>
  </si>
  <si>
    <t>2017年预算
支出数</t>
  </si>
  <si>
    <t>表十六</t>
  </si>
  <si>
    <t>长治市二○一七年专项转移支付分地区公开表</t>
  </si>
  <si>
    <t>城  区</t>
  </si>
  <si>
    <t>郊  区</t>
  </si>
  <si>
    <t>长治县</t>
  </si>
  <si>
    <t>潞城市</t>
  </si>
  <si>
    <t>屯留县</t>
  </si>
  <si>
    <t>长子县</t>
  </si>
  <si>
    <t>壶关县</t>
  </si>
  <si>
    <t>平顺县</t>
  </si>
  <si>
    <t>黎城县</t>
  </si>
  <si>
    <t>武乡县</t>
  </si>
  <si>
    <t>襄垣县</t>
  </si>
  <si>
    <t>沁  县</t>
  </si>
  <si>
    <t>沁源县</t>
  </si>
  <si>
    <t>高新区</t>
  </si>
  <si>
    <t>表十七</t>
  </si>
  <si>
    <t>长治市二○一七年专项转移支付分项目公开表</t>
  </si>
  <si>
    <t>项　　　目</t>
  </si>
  <si>
    <t xml:space="preserve">  计生事业经费</t>
  </si>
  <si>
    <t xml:space="preserve">  基本公共卫生服务市配套（含流动人口）</t>
  </si>
  <si>
    <t xml:space="preserve">  村卫生所药品零差率销售补助</t>
  </si>
  <si>
    <t xml:space="preserve">  种、养殖业保险保费补贴</t>
  </si>
  <si>
    <t xml:space="preserve">  水库移民后期配套</t>
  </si>
  <si>
    <t xml:space="preserve">  组织部农村党建工作经费</t>
  </si>
  <si>
    <t xml:space="preserve">  组织部农村党员培训配套费</t>
  </si>
  <si>
    <t xml:space="preserve">        学前资助配套费</t>
  </si>
  <si>
    <t xml:space="preserve">        民办代课教师教龄补贴</t>
  </si>
  <si>
    <t xml:space="preserve">  农村文化建设</t>
  </si>
  <si>
    <t xml:space="preserve">  村村通广播电视维护配套费、村村通广播直播卫星设备维护费市配套</t>
  </si>
  <si>
    <t xml:space="preserve">  农村地灾治理搬迁</t>
  </si>
  <si>
    <t xml:space="preserve">  农业综合开发</t>
  </si>
</sst>
</file>

<file path=xl/styles.xml><?xml version="1.0" encoding="utf-8"?>
<styleSheet xmlns="http://schemas.openxmlformats.org/spreadsheetml/2006/main">
  <numFmts count="7">
    <numFmt numFmtId="176" formatCode="0_ "/>
    <numFmt numFmtId="177" formatCode="_ * #,##0_ ;_ * \-#,##0_ ;_ * &quot;-&quot;??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_ "/>
  </numFmts>
  <fonts count="35">
    <font>
      <sz val="11"/>
      <color theme="1"/>
      <name val="宋体"/>
      <charset val="134"/>
      <scheme val="minor"/>
    </font>
    <font>
      <b/>
      <sz val="14"/>
      <name val="仿宋_GB2312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4"/>
      <name val="仿宋_GB2312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9" fillId="20" borderId="9" applyNumberFormat="0" applyAlignment="0" applyProtection="0">
      <alignment vertical="center"/>
    </xf>
    <xf numFmtId="0" fontId="32" fillId="32" borderId="13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7" fontId="3" fillId="0" borderId="1" xfId="8" applyNumberFormat="1" applyFont="1" applyBorder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/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/>
    </xf>
    <xf numFmtId="43" fontId="7" fillId="0" borderId="1" xfId="8" applyFont="1" applyFill="1" applyBorder="1" applyAlignment="1">
      <alignment vertical="center"/>
    </xf>
    <xf numFmtId="3" fontId="7" fillId="0" borderId="1" xfId="0" applyNumberFormat="1" applyFont="1" applyFill="1" applyBorder="1" applyAlignment="1" applyProtection="1">
      <alignment vertical="center"/>
    </xf>
    <xf numFmtId="0" fontId="7" fillId="0" borderId="1" xfId="0" applyFont="1" applyFill="1" applyBorder="1" applyAlignment="1">
      <alignment horizontal="left" vertical="center"/>
    </xf>
    <xf numFmtId="43" fontId="3" fillId="0" borderId="1" xfId="8" applyFont="1" applyBorder="1">
      <alignment vertical="center"/>
    </xf>
    <xf numFmtId="0" fontId="8" fillId="0" borderId="4" xfId="0" applyFont="1" applyFill="1" applyBorder="1" applyAlignment="1">
      <alignment vertical="center" wrapText="1"/>
    </xf>
    <xf numFmtId="0" fontId="14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8" applyNumberFormat="1" applyFont="1" applyBorder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vertical="center"/>
    </xf>
    <xf numFmtId="177" fontId="7" fillId="0" borderId="1" xfId="8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 applyProtection="1">
      <alignment horizontal="left" vertical="center"/>
      <protection locked="0"/>
    </xf>
    <xf numFmtId="1" fontId="3" fillId="0" borderId="1" xfId="0" applyNumberFormat="1" applyFont="1" applyFill="1" applyBorder="1" applyAlignment="1"/>
    <xf numFmtId="178" fontId="7" fillId="0" borderId="2" xfId="0" applyNumberFormat="1" applyFont="1" applyFill="1" applyBorder="1" applyAlignment="1" applyProtection="1">
      <alignment horizontal="left" vertical="center"/>
      <protection locked="0"/>
    </xf>
    <xf numFmtId="177" fontId="7" fillId="0" borderId="1" xfId="8" applyNumberFormat="1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>
      <alignment horizontal="left" vertical="center" indent="1"/>
    </xf>
    <xf numFmtId="43" fontId="3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92.189\&#31185;&#20869;&#25991;&#26723;\2017&#24180;&#39044;&#31639;\&#21521;&#20154;&#22823;&#25552;&#20379;&#36164;&#26009;\2017&#24180;&#21521;&#20154;&#22823;&#25552;&#20379;16&#24180;&#39044;&#31639;&#25191;&#34892;&#21450;17&#24180;&#39044;&#31639;&#33609;&#2669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皮子"/>
      <sheetName val="目录"/>
      <sheetName val="16收入"/>
      <sheetName val="16支出"/>
      <sheetName val="16本级公共收入"/>
      <sheetName val="16本级公共支出"/>
      <sheetName val="16本级基金收入"/>
      <sheetName val="16本级基金支出"/>
      <sheetName val="17收入"/>
      <sheetName val="17支出"/>
      <sheetName val="17本级公共收入"/>
      <sheetName val="17本级公共支出"/>
      <sheetName val="17本级平衡"/>
      <sheetName val="17本级经济科目"/>
      <sheetName val="17本级基本支出"/>
      <sheetName val="17本级基金收入"/>
      <sheetName val="17本级基金支出"/>
      <sheetName val="17国有资本预算"/>
      <sheetName val="17社保基金"/>
    </sheetNames>
    <sheetDataSet>
      <sheetData sheetId="0"/>
      <sheetData sheetId="1"/>
      <sheetData sheetId="2"/>
      <sheetData sheetId="3"/>
      <sheetData sheetId="4">
        <row r="5">
          <cell r="C5">
            <v>2343437</v>
          </cell>
        </row>
        <row r="6">
          <cell r="C6">
            <v>201957</v>
          </cell>
        </row>
        <row r="7">
          <cell r="C7">
            <v>2359</v>
          </cell>
        </row>
        <row r="8">
          <cell r="C8">
            <v>134527</v>
          </cell>
        </row>
        <row r="9">
          <cell r="C9">
            <v>452597</v>
          </cell>
        </row>
        <row r="10">
          <cell r="C10">
            <v>35306</v>
          </cell>
        </row>
        <row r="11">
          <cell r="C11">
            <v>61653</v>
          </cell>
        </row>
        <row r="12">
          <cell r="C12">
            <v>359476</v>
          </cell>
        </row>
        <row r="13">
          <cell r="C13">
            <v>272895</v>
          </cell>
        </row>
        <row r="14">
          <cell r="C14">
            <v>58307</v>
          </cell>
        </row>
        <row r="15">
          <cell r="C15">
            <v>160625</v>
          </cell>
        </row>
        <row r="16">
          <cell r="C16">
            <v>326489</v>
          </cell>
        </row>
        <row r="17">
          <cell r="C17">
            <v>62927</v>
          </cell>
        </row>
        <row r="18">
          <cell r="C18">
            <v>34908</v>
          </cell>
        </row>
        <row r="19">
          <cell r="C19">
            <v>15328</v>
          </cell>
        </row>
        <row r="20">
          <cell r="C20">
            <v>1202</v>
          </cell>
        </row>
        <row r="22">
          <cell r="C22">
            <v>38281</v>
          </cell>
        </row>
        <row r="23">
          <cell r="C23">
            <v>99616</v>
          </cell>
        </row>
        <row r="24">
          <cell r="C24">
            <v>6815</v>
          </cell>
        </row>
        <row r="25">
          <cell r="C25">
            <v>1852</v>
          </cell>
        </row>
        <row r="26">
          <cell r="C26">
            <v>16317</v>
          </cell>
        </row>
        <row r="28">
          <cell r="C28">
            <v>228154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0"/>
  <sheetViews>
    <sheetView workbookViewId="0">
      <selection activeCell="A17" sqref="A17"/>
    </sheetView>
  </sheetViews>
  <sheetFormatPr defaultColWidth="9" defaultRowHeight="14.25" outlineLevelCol="4"/>
  <cols>
    <col min="1" max="1" width="38.875" style="6"/>
    <col min="2" max="3" width="14.75" style="6" customWidth="1"/>
    <col min="4" max="4" width="12" style="6" customWidth="1"/>
    <col min="5" max="5" width="34.25" style="6" customWidth="1"/>
    <col min="6" max="16384" width="9" style="6"/>
  </cols>
  <sheetData>
    <row r="1" s="6" customFormat="1" ht="18.75" spans="1:1">
      <c r="A1" s="1" t="s">
        <v>0</v>
      </c>
    </row>
    <row r="2" s="6" customFormat="1" ht="22.5" spans="1:5">
      <c r="A2" s="2" t="s">
        <v>1</v>
      </c>
      <c r="B2" s="2"/>
      <c r="C2" s="2"/>
      <c r="D2" s="2"/>
      <c r="E2" s="2"/>
    </row>
    <row r="3" s="6" customFormat="1" spans="5:5">
      <c r="E3" s="8" t="s">
        <v>2</v>
      </c>
    </row>
    <row r="4" s="6" customFormat="1" ht="34.5" customHeight="1" spans="1:5">
      <c r="A4" s="12" t="s">
        <v>3</v>
      </c>
      <c r="B4" s="11" t="s">
        <v>4</v>
      </c>
      <c r="C4" s="11" t="s">
        <v>5</v>
      </c>
      <c r="D4" s="11" t="s">
        <v>6</v>
      </c>
      <c r="E4" s="12" t="s">
        <v>7</v>
      </c>
    </row>
    <row r="5" s="6" customFormat="1" ht="18" customHeight="1" spans="1:5">
      <c r="A5" s="29" t="s">
        <v>8</v>
      </c>
      <c r="B5" s="15">
        <f>SUM(B6:B19)</f>
        <v>650934</v>
      </c>
      <c r="C5" s="15">
        <f>SUM(C6:C19)</f>
        <v>721595</v>
      </c>
      <c r="D5" s="45">
        <f t="shared" ref="D5:D25" si="0">C5/B5*100</f>
        <v>110.855324810196</v>
      </c>
      <c r="E5" s="14"/>
    </row>
    <row r="6" s="6" customFormat="1" ht="18" customHeight="1" spans="1:5">
      <c r="A6" s="29" t="s">
        <v>9</v>
      </c>
      <c r="B6" s="15">
        <v>246310</v>
      </c>
      <c r="C6" s="15">
        <v>368601</v>
      </c>
      <c r="D6" s="45">
        <f t="shared" si="0"/>
        <v>149.649222524461</v>
      </c>
      <c r="E6" s="14"/>
    </row>
    <row r="7" s="6" customFormat="1" ht="18" customHeight="1" spans="1:5">
      <c r="A7" s="29" t="s">
        <v>10</v>
      </c>
      <c r="B7" s="15">
        <v>71688</v>
      </c>
      <c r="C7" s="15">
        <v>1</v>
      </c>
      <c r="D7" s="45">
        <f t="shared" si="0"/>
        <v>0.00139493360116058</v>
      </c>
      <c r="E7" s="28"/>
    </row>
    <row r="8" s="6" customFormat="1" ht="18" customHeight="1" spans="1:5">
      <c r="A8" s="29" t="s">
        <v>11</v>
      </c>
      <c r="B8" s="15">
        <v>59013</v>
      </c>
      <c r="C8" s="15">
        <v>73245</v>
      </c>
      <c r="D8" s="45">
        <f t="shared" si="0"/>
        <v>124.116720044736</v>
      </c>
      <c r="E8" s="14"/>
    </row>
    <row r="9" s="6" customFormat="1" ht="18" customHeight="1" spans="1:5">
      <c r="A9" s="29" t="s">
        <v>12</v>
      </c>
      <c r="B9" s="15">
        <v>20356</v>
      </c>
      <c r="C9" s="15">
        <v>17844</v>
      </c>
      <c r="D9" s="45">
        <f t="shared" si="0"/>
        <v>87.659658086068</v>
      </c>
      <c r="E9" s="14"/>
    </row>
    <row r="10" s="6" customFormat="1" ht="18.75" customHeight="1" spans="1:5">
      <c r="A10" s="29" t="s">
        <v>13</v>
      </c>
      <c r="B10" s="15">
        <v>87305</v>
      </c>
      <c r="C10" s="15">
        <v>89386</v>
      </c>
      <c r="D10" s="45">
        <f t="shared" si="0"/>
        <v>102.383597732089</v>
      </c>
      <c r="E10" s="28"/>
    </row>
    <row r="11" s="6" customFormat="1" ht="18" customHeight="1" spans="1:5">
      <c r="A11" s="29" t="s">
        <v>14</v>
      </c>
      <c r="B11" s="15">
        <v>39510</v>
      </c>
      <c r="C11" s="15">
        <v>40265</v>
      </c>
      <c r="D11" s="45">
        <f t="shared" si="0"/>
        <v>101.910908630726</v>
      </c>
      <c r="E11" s="14"/>
    </row>
    <row r="12" s="6" customFormat="1" ht="18" customHeight="1" spans="1:5">
      <c r="A12" s="29" t="s">
        <v>15</v>
      </c>
      <c r="B12" s="15">
        <v>25837</v>
      </c>
      <c r="C12" s="15">
        <v>29661</v>
      </c>
      <c r="D12" s="45">
        <f t="shared" si="0"/>
        <v>114.800479931881</v>
      </c>
      <c r="E12" s="14"/>
    </row>
    <row r="13" s="6" customFormat="1" ht="18" customHeight="1" spans="1:5">
      <c r="A13" s="29" t="s">
        <v>16</v>
      </c>
      <c r="B13" s="15">
        <v>12190</v>
      </c>
      <c r="C13" s="15">
        <v>15008</v>
      </c>
      <c r="D13" s="45">
        <f t="shared" si="0"/>
        <v>123.117309269893</v>
      </c>
      <c r="E13" s="14"/>
    </row>
    <row r="14" s="6" customFormat="1" ht="18" customHeight="1" spans="1:5">
      <c r="A14" s="29" t="s">
        <v>17</v>
      </c>
      <c r="B14" s="15">
        <v>28990</v>
      </c>
      <c r="C14" s="15">
        <v>33466</v>
      </c>
      <c r="D14" s="45">
        <f t="shared" si="0"/>
        <v>115.439806829941</v>
      </c>
      <c r="E14" s="14"/>
    </row>
    <row r="15" s="6" customFormat="1" ht="18" customHeight="1" spans="1:5">
      <c r="A15" s="29" t="s">
        <v>18</v>
      </c>
      <c r="B15" s="15">
        <v>11705</v>
      </c>
      <c r="C15" s="15">
        <v>12570</v>
      </c>
      <c r="D15" s="45">
        <f t="shared" si="0"/>
        <v>107.390004271679</v>
      </c>
      <c r="E15" s="14"/>
    </row>
    <row r="16" s="6" customFormat="1" ht="18" customHeight="1" spans="1:5">
      <c r="A16" s="29" t="s">
        <v>19</v>
      </c>
      <c r="B16" s="15">
        <v>14708</v>
      </c>
      <c r="C16" s="15">
        <v>17649</v>
      </c>
      <c r="D16" s="45">
        <f t="shared" si="0"/>
        <v>119.995920587435</v>
      </c>
      <c r="E16" s="14"/>
    </row>
    <row r="17" s="6" customFormat="1" ht="18" customHeight="1" spans="1:5">
      <c r="A17" s="29" t="s">
        <v>20</v>
      </c>
      <c r="B17" s="15">
        <v>21507</v>
      </c>
      <c r="C17" s="15">
        <v>10721</v>
      </c>
      <c r="D17" s="45">
        <f t="shared" si="0"/>
        <v>49.8488864090761</v>
      </c>
      <c r="E17" s="14"/>
    </row>
    <row r="18" s="6" customFormat="1" ht="18" customHeight="1" spans="1:5">
      <c r="A18" s="29" t="s">
        <v>21</v>
      </c>
      <c r="B18" s="15">
        <v>11605</v>
      </c>
      <c r="C18" s="15">
        <v>12918</v>
      </c>
      <c r="D18" s="45">
        <f t="shared" si="0"/>
        <v>111.314088754847</v>
      </c>
      <c r="E18" s="14"/>
    </row>
    <row r="19" s="6" customFormat="1" ht="18" customHeight="1" spans="1:5">
      <c r="A19" s="29" t="s">
        <v>22</v>
      </c>
      <c r="B19" s="15">
        <v>210</v>
      </c>
      <c r="C19" s="15">
        <v>260</v>
      </c>
      <c r="D19" s="45">
        <f t="shared" si="0"/>
        <v>123.809523809524</v>
      </c>
      <c r="E19" s="14"/>
    </row>
    <row r="20" s="6" customFormat="1" ht="18" customHeight="1" spans="1:5">
      <c r="A20" s="29" t="s">
        <v>23</v>
      </c>
      <c r="B20" s="15">
        <f>SUM(B21:B28)</f>
        <v>334344</v>
      </c>
      <c r="C20" s="15">
        <f>SUM(C21:C28)</f>
        <v>278405</v>
      </c>
      <c r="D20" s="45">
        <f t="shared" si="0"/>
        <v>83.2690283061757</v>
      </c>
      <c r="E20" s="14"/>
    </row>
    <row r="21" s="6" customFormat="1" ht="18" customHeight="1" spans="1:5">
      <c r="A21" s="29" t="s">
        <v>24</v>
      </c>
      <c r="B21" s="15">
        <v>74260</v>
      </c>
      <c r="C21" s="15">
        <v>69577</v>
      </c>
      <c r="D21" s="45">
        <f t="shared" si="0"/>
        <v>93.6937786156747</v>
      </c>
      <c r="E21" s="29"/>
    </row>
    <row r="22" s="6" customFormat="1" ht="18" customHeight="1" spans="1:5">
      <c r="A22" s="29" t="s">
        <v>25</v>
      </c>
      <c r="B22" s="15">
        <v>52327</v>
      </c>
      <c r="C22" s="15">
        <v>51919</v>
      </c>
      <c r="D22" s="45">
        <f t="shared" si="0"/>
        <v>99.2202878055306</v>
      </c>
      <c r="E22" s="14"/>
    </row>
    <row r="23" s="6" customFormat="1" ht="18" customHeight="1" spans="1:5">
      <c r="A23" s="29" t="s">
        <v>26</v>
      </c>
      <c r="B23" s="15">
        <v>63971</v>
      </c>
      <c r="C23" s="15">
        <v>32249</v>
      </c>
      <c r="D23" s="45">
        <f t="shared" si="0"/>
        <v>50.4119053946319</v>
      </c>
      <c r="E23" s="14"/>
    </row>
    <row r="24" s="6" customFormat="1" ht="18" customHeight="1" spans="1:5">
      <c r="A24" s="29" t="s">
        <v>27</v>
      </c>
      <c r="B24" s="15">
        <v>26755</v>
      </c>
      <c r="C24" s="15">
        <v>1220</v>
      </c>
      <c r="D24" s="45">
        <f t="shared" si="0"/>
        <v>4.55989534666417</v>
      </c>
      <c r="E24" s="14"/>
    </row>
    <row r="25" s="6" customFormat="1" ht="18" customHeight="1" spans="1:5">
      <c r="A25" s="29" t="s">
        <v>28</v>
      </c>
      <c r="B25" s="15">
        <v>102831</v>
      </c>
      <c r="C25" s="15">
        <v>105063</v>
      </c>
      <c r="D25" s="45">
        <f t="shared" si="0"/>
        <v>102.170551681886</v>
      </c>
      <c r="E25" s="14"/>
    </row>
    <row r="26" s="6" customFormat="1" ht="18" customHeight="1" spans="1:5">
      <c r="A26" s="29" t="s">
        <v>29</v>
      </c>
      <c r="B26" s="15">
        <v>518</v>
      </c>
      <c r="C26" s="15"/>
      <c r="D26" s="45"/>
      <c r="E26" s="14"/>
    </row>
    <row r="27" s="6" customFormat="1" ht="18" customHeight="1" spans="1:5">
      <c r="A27" s="29" t="s">
        <v>30</v>
      </c>
      <c r="B27" s="15">
        <v>12468</v>
      </c>
      <c r="C27" s="15">
        <v>11796</v>
      </c>
      <c r="D27" s="45">
        <f t="shared" ref="D27:D30" si="1">C27/B27*100</f>
        <v>94.6102021174206</v>
      </c>
      <c r="E27" s="14"/>
    </row>
    <row r="28" s="6" customFormat="1" ht="18" customHeight="1" spans="1:5">
      <c r="A28" s="29" t="s">
        <v>31</v>
      </c>
      <c r="B28" s="15">
        <v>1214</v>
      </c>
      <c r="C28" s="15">
        <v>6581</v>
      </c>
      <c r="D28" s="45">
        <f t="shared" si="1"/>
        <v>542.092257001647</v>
      </c>
      <c r="E28" s="14"/>
    </row>
    <row r="29" s="6" customFormat="1" ht="18" customHeight="1" spans="1:5">
      <c r="A29" s="29"/>
      <c r="B29" s="15"/>
      <c r="C29" s="15"/>
      <c r="D29" s="45"/>
      <c r="E29" s="14"/>
    </row>
    <row r="30" s="6" customFormat="1" ht="18" customHeight="1" spans="1:5">
      <c r="A30" s="71" t="s">
        <v>32</v>
      </c>
      <c r="B30" s="15">
        <f>SUM(B20,B5)</f>
        <v>985278</v>
      </c>
      <c r="C30" s="15">
        <f>SUM(C20,C5)</f>
        <v>1000000</v>
      </c>
      <c r="D30" s="45">
        <f t="shared" si="1"/>
        <v>101.494197576725</v>
      </c>
      <c r="E30" s="29"/>
    </row>
    <row r="31" s="6" customFormat="1" ht="18" customHeight="1" spans="1:5">
      <c r="A31" s="72"/>
      <c r="B31" s="15"/>
      <c r="C31" s="15"/>
      <c r="D31" s="45"/>
      <c r="E31" s="14"/>
    </row>
    <row r="32" s="6" customFormat="1" ht="18" customHeight="1" spans="1:5">
      <c r="A32" s="29" t="s">
        <v>33</v>
      </c>
      <c r="B32" s="15">
        <f>SUM(B33,B37,B53)</f>
        <v>1153846</v>
      </c>
      <c r="C32" s="15">
        <f>SUM(C33,C37,C53)</f>
        <v>854038</v>
      </c>
      <c r="D32" s="45">
        <f t="shared" ref="D32:D57" si="2">C32/B32*100</f>
        <v>74.0166365355515</v>
      </c>
      <c r="E32" s="14"/>
    </row>
    <row r="33" s="6" customFormat="1" ht="18" customHeight="1" spans="1:5">
      <c r="A33" s="29" t="s">
        <v>34</v>
      </c>
      <c r="B33" s="15">
        <f>SUM(B34:B36)</f>
        <v>25705</v>
      </c>
      <c r="C33" s="15">
        <f>SUM(C34:C36)</f>
        <v>17829</v>
      </c>
      <c r="D33" s="45">
        <f t="shared" si="2"/>
        <v>69.3600466835246</v>
      </c>
      <c r="E33" s="14"/>
    </row>
    <row r="34" s="6" customFormat="1" ht="18" customHeight="1" spans="1:5">
      <c r="A34" s="29" t="s">
        <v>35</v>
      </c>
      <c r="B34" s="15">
        <v>12915</v>
      </c>
      <c r="C34" s="15">
        <v>5039</v>
      </c>
      <c r="D34" s="45">
        <f t="shared" si="2"/>
        <v>39.0166473093302</v>
      </c>
      <c r="E34" s="14" t="s">
        <v>36</v>
      </c>
    </row>
    <row r="35" s="6" customFormat="1" ht="18" customHeight="1" spans="1:5">
      <c r="A35" s="29" t="s">
        <v>37</v>
      </c>
      <c r="B35" s="15">
        <v>4998</v>
      </c>
      <c r="C35" s="15">
        <v>4998</v>
      </c>
      <c r="D35" s="45">
        <f t="shared" si="2"/>
        <v>100</v>
      </c>
      <c r="E35" s="14"/>
    </row>
    <row r="36" s="6" customFormat="1" ht="18" customHeight="1" spans="1:5">
      <c r="A36" s="29" t="s">
        <v>38</v>
      </c>
      <c r="B36" s="15">
        <v>7792</v>
      </c>
      <c r="C36" s="15">
        <v>7792</v>
      </c>
      <c r="D36" s="45">
        <f t="shared" si="2"/>
        <v>100</v>
      </c>
      <c r="E36" s="14"/>
    </row>
    <row r="37" s="6" customFormat="1" ht="18" customHeight="1" spans="1:5">
      <c r="A37" s="29" t="s">
        <v>39</v>
      </c>
      <c r="B37" s="15">
        <f>SUM(B38:B52)</f>
        <v>728439</v>
      </c>
      <c r="C37" s="15">
        <f>SUM(C38:C52)</f>
        <v>648903</v>
      </c>
      <c r="D37" s="45">
        <f t="shared" si="2"/>
        <v>89.081309485077</v>
      </c>
      <c r="E37" s="14"/>
    </row>
    <row r="38" s="6" customFormat="1" ht="18" customHeight="1" spans="1:5">
      <c r="A38" s="29" t="s">
        <v>40</v>
      </c>
      <c r="B38" s="15">
        <v>276520</v>
      </c>
      <c r="C38" s="15">
        <v>260410</v>
      </c>
      <c r="D38" s="45">
        <f t="shared" si="2"/>
        <v>94.1740199623897</v>
      </c>
      <c r="E38" s="14"/>
    </row>
    <row r="39" s="6" customFormat="1" ht="18" customHeight="1" spans="1:5">
      <c r="A39" s="29" t="s">
        <v>41</v>
      </c>
      <c r="B39" s="15">
        <v>28970</v>
      </c>
      <c r="C39" s="15">
        <v>23940</v>
      </c>
      <c r="D39" s="45">
        <f t="shared" si="2"/>
        <v>82.6372109078357</v>
      </c>
      <c r="E39" s="14"/>
    </row>
    <row r="40" s="6" customFormat="1" ht="18" customHeight="1" spans="1:5">
      <c r="A40" s="29" t="s">
        <v>42</v>
      </c>
      <c r="B40" s="15">
        <v>49262</v>
      </c>
      <c r="C40" s="15">
        <v>47353</v>
      </c>
      <c r="D40" s="45">
        <f t="shared" si="2"/>
        <v>96.1248020786813</v>
      </c>
      <c r="E40" s="14"/>
    </row>
    <row r="41" s="6" customFormat="1" ht="18" customHeight="1" spans="1:5">
      <c r="A41" s="29" t="s">
        <v>43</v>
      </c>
      <c r="B41" s="15">
        <v>24419</v>
      </c>
      <c r="C41" s="15">
        <v>10851</v>
      </c>
      <c r="D41" s="45">
        <f t="shared" si="2"/>
        <v>44.4367091199476</v>
      </c>
      <c r="E41" s="14"/>
    </row>
    <row r="42" s="6" customFormat="1" ht="18" customHeight="1" spans="1:5">
      <c r="A42" s="29" t="s">
        <v>44</v>
      </c>
      <c r="B42" s="15">
        <v>2450</v>
      </c>
      <c r="C42" s="15">
        <v>1960</v>
      </c>
      <c r="D42" s="45">
        <f t="shared" si="2"/>
        <v>80</v>
      </c>
      <c r="E42" s="14"/>
    </row>
    <row r="43" s="6" customFormat="1" ht="18" customHeight="1" spans="1:5">
      <c r="A43" s="29" t="s">
        <v>45</v>
      </c>
      <c r="B43" s="15">
        <v>2700</v>
      </c>
      <c r="C43" s="15">
        <v>1062</v>
      </c>
      <c r="D43" s="45">
        <f t="shared" si="2"/>
        <v>39.3333333333333</v>
      </c>
      <c r="E43" s="14"/>
    </row>
    <row r="44" s="6" customFormat="1" ht="18" customHeight="1" spans="1:5">
      <c r="A44" s="29" t="s">
        <v>46</v>
      </c>
      <c r="B44" s="15">
        <v>19365</v>
      </c>
      <c r="C44" s="15">
        <v>11809</v>
      </c>
      <c r="D44" s="45">
        <f t="shared" si="2"/>
        <v>60.9811515620966</v>
      </c>
      <c r="E44" s="14"/>
    </row>
    <row r="45" s="6" customFormat="1" ht="18" customHeight="1" spans="1:5">
      <c r="A45" s="29" t="s">
        <v>47</v>
      </c>
      <c r="B45" s="15">
        <v>34504</v>
      </c>
      <c r="C45" s="15">
        <v>30218</v>
      </c>
      <c r="D45" s="45">
        <f t="shared" si="2"/>
        <v>87.5782517968931</v>
      </c>
      <c r="E45" s="14"/>
    </row>
    <row r="46" s="6" customFormat="1" ht="18" customHeight="1" spans="1:5">
      <c r="A46" s="29" t="s">
        <v>48</v>
      </c>
      <c r="B46" s="15">
        <v>43957</v>
      </c>
      <c r="C46" s="15">
        <v>38907</v>
      </c>
      <c r="D46" s="45">
        <f t="shared" si="2"/>
        <v>88.5114998748777</v>
      </c>
      <c r="E46" s="14"/>
    </row>
    <row r="47" s="6" customFormat="1" ht="18" customHeight="1" spans="1:5">
      <c r="A47" s="29" t="s">
        <v>49</v>
      </c>
      <c r="B47" s="15">
        <v>83786</v>
      </c>
      <c r="C47" s="15">
        <v>78324</v>
      </c>
      <c r="D47" s="45">
        <f t="shared" si="2"/>
        <v>93.4810111474471</v>
      </c>
      <c r="E47" s="14"/>
    </row>
    <row r="48" s="6" customFormat="1" ht="18" customHeight="1" spans="1:5">
      <c r="A48" s="29" t="s">
        <v>50</v>
      </c>
      <c r="B48" s="15">
        <v>17938</v>
      </c>
      <c r="C48" s="15">
        <v>12419</v>
      </c>
      <c r="D48" s="45">
        <f t="shared" si="2"/>
        <v>69.2329133682685</v>
      </c>
      <c r="E48" s="14"/>
    </row>
    <row r="49" s="6" customFormat="1" ht="18" customHeight="1" spans="1:5">
      <c r="A49" s="29" t="s">
        <v>51</v>
      </c>
      <c r="B49" s="15">
        <v>6928</v>
      </c>
      <c r="C49" s="15"/>
      <c r="D49" s="45">
        <f t="shared" si="2"/>
        <v>0</v>
      </c>
      <c r="E49" s="14"/>
    </row>
    <row r="50" s="6" customFormat="1" ht="18" customHeight="1" spans="1:5">
      <c r="A50" s="29" t="s">
        <v>52</v>
      </c>
      <c r="B50" s="15">
        <v>2343</v>
      </c>
      <c r="C50" s="15">
        <v>2109</v>
      </c>
      <c r="D50" s="45">
        <f t="shared" si="2"/>
        <v>90.0128040973111</v>
      </c>
      <c r="E50" s="14"/>
    </row>
    <row r="51" s="6" customFormat="1" ht="18" customHeight="1" spans="1:5">
      <c r="A51" s="29" t="s">
        <v>53</v>
      </c>
      <c r="B51" s="15">
        <v>134297</v>
      </c>
      <c r="C51" s="15">
        <v>128506</v>
      </c>
      <c r="D51" s="45">
        <f t="shared" si="2"/>
        <v>95.6879155900727</v>
      </c>
      <c r="E51" s="14"/>
    </row>
    <row r="52" s="6" customFormat="1" ht="18" customHeight="1" spans="1:5">
      <c r="A52" s="29" t="s">
        <v>54</v>
      </c>
      <c r="B52" s="15">
        <v>1000</v>
      </c>
      <c r="C52" s="15">
        <v>1035</v>
      </c>
      <c r="D52" s="45">
        <f t="shared" si="2"/>
        <v>103.5</v>
      </c>
      <c r="E52" s="14"/>
    </row>
    <row r="53" s="6" customFormat="1" ht="18" customHeight="1" spans="1:5">
      <c r="A53" s="29" t="s">
        <v>55</v>
      </c>
      <c r="B53" s="15">
        <v>399702</v>
      </c>
      <c r="C53" s="15">
        <v>187306</v>
      </c>
      <c r="D53" s="45">
        <f t="shared" si="2"/>
        <v>46.8614117517551</v>
      </c>
      <c r="E53" s="14"/>
    </row>
    <row r="54" s="6" customFormat="1" ht="18" customHeight="1" spans="1:5">
      <c r="A54" s="29" t="s">
        <v>56</v>
      </c>
      <c r="B54" s="15">
        <v>270000</v>
      </c>
      <c r="C54" s="15"/>
      <c r="D54" s="45">
        <f t="shared" si="2"/>
        <v>0</v>
      </c>
      <c r="E54" s="14"/>
    </row>
    <row r="55" s="6" customFormat="1" ht="18" customHeight="1" spans="1:5">
      <c r="A55" s="29" t="s">
        <v>57</v>
      </c>
      <c r="B55" s="15">
        <v>58550</v>
      </c>
      <c r="C55" s="15">
        <v>19610</v>
      </c>
      <c r="D55" s="45">
        <f t="shared" si="2"/>
        <v>33.4927412467976</v>
      </c>
      <c r="E55" s="14"/>
    </row>
    <row r="56" s="6" customFormat="1" ht="18" customHeight="1" spans="1:5">
      <c r="A56" s="29" t="s">
        <v>58</v>
      </c>
      <c r="B56" s="15">
        <v>92247</v>
      </c>
      <c r="C56" s="15">
        <v>50000</v>
      </c>
      <c r="D56" s="45">
        <f t="shared" si="2"/>
        <v>54.2023046819951</v>
      </c>
      <c r="E56" s="14"/>
    </row>
    <row r="57" s="6" customFormat="1" ht="18" customHeight="1" spans="1:5">
      <c r="A57" s="29" t="s">
        <v>59</v>
      </c>
      <c r="B57" s="15">
        <v>174637</v>
      </c>
      <c r="C57" s="15">
        <v>155464</v>
      </c>
      <c r="D57" s="45">
        <f t="shared" si="2"/>
        <v>89.0212268877729</v>
      </c>
      <c r="E57" s="14"/>
    </row>
    <row r="58" s="6" customFormat="1" ht="18" customHeight="1" spans="1:5">
      <c r="A58" s="29"/>
      <c r="B58" s="15"/>
      <c r="C58" s="15"/>
      <c r="D58" s="45"/>
      <c r="E58" s="14"/>
    </row>
    <row r="59" s="6" customFormat="1" ht="18" customHeight="1" spans="1:5">
      <c r="A59" s="73" t="s">
        <v>60</v>
      </c>
      <c r="B59" s="15">
        <f>SUM(B30,B32,B54:B57)</f>
        <v>2734558</v>
      </c>
      <c r="C59" s="15">
        <f>SUM(C30,C32,C54:C57)</f>
        <v>2079112</v>
      </c>
      <c r="D59" s="45">
        <f>C59/B59*100</f>
        <v>76.0310075705105</v>
      </c>
      <c r="E59" s="14"/>
    </row>
    <row r="60" s="6" customFormat="1" ht="18" customHeight="1" spans="1:5">
      <c r="A60" s="29"/>
      <c r="B60" s="15"/>
      <c r="C60" s="15"/>
      <c r="D60" s="45"/>
      <c r="E60" s="14"/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4"/>
  <sheetViews>
    <sheetView workbookViewId="0">
      <selection activeCell="A1" sqref="A1"/>
    </sheetView>
  </sheetViews>
  <sheetFormatPr defaultColWidth="9" defaultRowHeight="14.25" outlineLevelCol="6"/>
  <cols>
    <col min="1" max="1" width="31.75" style="6" customWidth="1"/>
    <col min="2" max="2" width="12.75" style="6"/>
    <col min="3" max="3" width="13" style="6"/>
    <col min="4" max="4" width="13.375" style="6"/>
    <col min="5" max="5" width="13" style="6"/>
    <col min="6" max="6" width="11.75" style="6" customWidth="1"/>
    <col min="7" max="7" width="30.625" style="6" customWidth="1"/>
    <col min="8" max="8" width="9" style="6"/>
    <col min="9" max="9" width="9" style="6" hidden="1" customWidth="1"/>
    <col min="10" max="16384" width="9" style="6"/>
  </cols>
  <sheetData>
    <row r="1" s="6" customFormat="1" ht="18.75" spans="1:1">
      <c r="A1" s="1" t="s">
        <v>61</v>
      </c>
    </row>
    <row r="2" s="6" customFormat="1" ht="22.5" spans="1:7">
      <c r="A2" s="2" t="s">
        <v>62</v>
      </c>
      <c r="B2" s="2"/>
      <c r="C2" s="2"/>
      <c r="D2" s="2"/>
      <c r="E2" s="2"/>
      <c r="F2" s="2"/>
      <c r="G2" s="2"/>
    </row>
    <row r="3" s="6" customFormat="1" ht="22.5" customHeight="1" spans="7:7">
      <c r="G3" s="8" t="s">
        <v>2</v>
      </c>
    </row>
    <row r="4" s="6" customFormat="1" ht="34.5" customHeight="1" spans="1:7">
      <c r="A4" s="12" t="s">
        <v>3</v>
      </c>
      <c r="B4" s="56" t="s">
        <v>63</v>
      </c>
      <c r="C4" s="56" t="s">
        <v>64</v>
      </c>
      <c r="D4" s="56" t="s">
        <v>5</v>
      </c>
      <c r="E4" s="56" t="s">
        <v>64</v>
      </c>
      <c r="F4" s="56" t="s">
        <v>6</v>
      </c>
      <c r="G4" s="12" t="s">
        <v>7</v>
      </c>
    </row>
    <row r="5" s="6" customFormat="1" ht="16.5" customHeight="1" spans="1:7">
      <c r="A5" s="68" t="s">
        <v>65</v>
      </c>
      <c r="B5" s="15">
        <v>186756</v>
      </c>
      <c r="C5" s="15">
        <v>163870</v>
      </c>
      <c r="D5" s="15">
        <v>188050</v>
      </c>
      <c r="E5" s="15">
        <v>169476</v>
      </c>
      <c r="F5" s="45">
        <f>D5/'[1]16支出'!C6*100</f>
        <v>93.11388067757</v>
      </c>
      <c r="G5" s="69"/>
    </row>
    <row r="6" s="6" customFormat="1" ht="16.5" customHeight="1" spans="1:7">
      <c r="A6" s="68" t="s">
        <v>66</v>
      </c>
      <c r="B6" s="15">
        <v>1282</v>
      </c>
      <c r="C6" s="15">
        <v>1282</v>
      </c>
      <c r="D6" s="15">
        <v>1853</v>
      </c>
      <c r="E6" s="15">
        <v>1853</v>
      </c>
      <c r="F6" s="45">
        <f>D6/'[1]16支出'!C7*100</f>
        <v>78.5502331496397</v>
      </c>
      <c r="G6" s="14"/>
    </row>
    <row r="7" s="6" customFormat="1" ht="16.5" customHeight="1" spans="1:7">
      <c r="A7" s="68" t="s">
        <v>67</v>
      </c>
      <c r="B7" s="15">
        <v>115953</v>
      </c>
      <c r="C7" s="15">
        <v>102620</v>
      </c>
      <c r="D7" s="15">
        <v>118093</v>
      </c>
      <c r="E7" s="15">
        <v>115620</v>
      </c>
      <c r="F7" s="45">
        <f>D7/'[1]16支出'!C8*100</f>
        <v>87.7838649490437</v>
      </c>
      <c r="G7" s="28"/>
    </row>
    <row r="8" s="6" customFormat="1" ht="16.5" customHeight="1" spans="1:7">
      <c r="A8" s="68" t="s">
        <v>68</v>
      </c>
      <c r="B8" s="15">
        <v>439036</v>
      </c>
      <c r="C8" s="15">
        <v>364595</v>
      </c>
      <c r="D8" s="15">
        <v>430609</v>
      </c>
      <c r="E8" s="15">
        <f>430609-20358</f>
        <v>410251</v>
      </c>
      <c r="F8" s="45">
        <f>D8/'[1]16支出'!C9*100</f>
        <v>95.1418149037665</v>
      </c>
      <c r="G8" s="14"/>
    </row>
    <row r="9" s="6" customFormat="1" ht="16.5" customHeight="1" spans="1:7">
      <c r="A9" s="68" t="s">
        <v>69</v>
      </c>
      <c r="B9" s="15">
        <v>35080</v>
      </c>
      <c r="C9" s="15">
        <v>15923</v>
      </c>
      <c r="D9" s="15">
        <v>27820</v>
      </c>
      <c r="E9" s="15">
        <v>17371</v>
      </c>
      <c r="F9" s="45">
        <f>D9/'[1]16支出'!C10*100</f>
        <v>78.7968050756245</v>
      </c>
      <c r="G9" s="14"/>
    </row>
    <row r="10" s="6" customFormat="1" ht="16.5" customHeight="1" spans="1:7">
      <c r="A10" s="68" t="s">
        <v>70</v>
      </c>
      <c r="B10" s="15">
        <v>37795</v>
      </c>
      <c r="C10" s="15">
        <v>31935</v>
      </c>
      <c r="D10" s="15">
        <v>41611</v>
      </c>
      <c r="E10" s="15">
        <f>41611-2030</f>
        <v>39581</v>
      </c>
      <c r="F10" s="45">
        <f>D10/'[1]16支出'!C11*100</f>
        <v>67.4922550403062</v>
      </c>
      <c r="G10" s="14"/>
    </row>
    <row r="11" s="6" customFormat="1" ht="16.5" customHeight="1" spans="1:7">
      <c r="A11" s="68" t="s">
        <v>71</v>
      </c>
      <c r="B11" s="15">
        <v>331214</v>
      </c>
      <c r="C11" s="15">
        <v>262681</v>
      </c>
      <c r="D11" s="15">
        <v>332002</v>
      </c>
      <c r="E11" s="15">
        <f>332002-8439-30000</f>
        <v>293563</v>
      </c>
      <c r="F11" s="45">
        <f>D11/'[1]16支出'!C12*100</f>
        <v>92.3572088261803</v>
      </c>
      <c r="G11" s="14"/>
    </row>
    <row r="12" s="6" customFormat="1" ht="16.5" customHeight="1" spans="1:7">
      <c r="A12" s="68" t="s">
        <v>72</v>
      </c>
      <c r="B12" s="15">
        <v>236009</v>
      </c>
      <c r="C12" s="15">
        <v>201632</v>
      </c>
      <c r="D12" s="15">
        <v>243489</v>
      </c>
      <c r="E12" s="15">
        <f>243489-2124-40000</f>
        <v>201365</v>
      </c>
      <c r="F12" s="45">
        <f>D12/'[1]16支出'!C13*100</f>
        <v>89.2244269774089</v>
      </c>
      <c r="G12" s="14"/>
    </row>
    <row r="13" s="6" customFormat="1" ht="16.5" customHeight="1" spans="1:7">
      <c r="A13" s="68" t="s">
        <v>73</v>
      </c>
      <c r="B13" s="15">
        <v>44300</v>
      </c>
      <c r="C13" s="15">
        <v>22661</v>
      </c>
      <c r="D13" s="15">
        <v>34935</v>
      </c>
      <c r="E13" s="15">
        <f>34935-17642</f>
        <v>17293</v>
      </c>
      <c r="F13" s="45">
        <f>D13/'[1]16支出'!C14*100</f>
        <v>59.9156190508858</v>
      </c>
      <c r="G13" s="14"/>
    </row>
    <row r="14" s="6" customFormat="1" ht="16.5" customHeight="1" spans="1:7">
      <c r="A14" s="68" t="s">
        <v>74</v>
      </c>
      <c r="B14" s="15">
        <v>91592</v>
      </c>
      <c r="C14" s="15">
        <v>62946</v>
      </c>
      <c r="D14" s="15">
        <v>63071</v>
      </c>
      <c r="E14" s="15">
        <f>57871-3676</f>
        <v>54195</v>
      </c>
      <c r="F14" s="45">
        <f>D14/'[1]16支出'!C15*100</f>
        <v>39.2659922178988</v>
      </c>
      <c r="G14" s="14"/>
    </row>
    <row r="15" s="6" customFormat="1" ht="16.5" customHeight="1" spans="1:7">
      <c r="A15" s="68" t="s">
        <v>75</v>
      </c>
      <c r="B15" s="15">
        <v>286260</v>
      </c>
      <c r="C15" s="15">
        <v>146325</v>
      </c>
      <c r="D15" s="15">
        <v>287050</v>
      </c>
      <c r="E15" s="15">
        <v>135000</v>
      </c>
      <c r="F15" s="45">
        <f>D15/'[1]16支出'!C16*100</f>
        <v>87.9202668390053</v>
      </c>
      <c r="G15" s="14"/>
    </row>
    <row r="16" s="6" customFormat="1" ht="16.5" customHeight="1" spans="1:7">
      <c r="A16" s="68" t="s">
        <v>76</v>
      </c>
      <c r="B16" s="15">
        <v>35828</v>
      </c>
      <c r="C16" s="15">
        <v>30970</v>
      </c>
      <c r="D16" s="15">
        <v>17862</v>
      </c>
      <c r="E16" s="15">
        <f>17862-6128</f>
        <v>11734</v>
      </c>
      <c r="F16" s="45">
        <f>D16/'[1]16支出'!C17*100</f>
        <v>28.3852718229059</v>
      </c>
      <c r="G16" s="14"/>
    </row>
    <row r="17" s="6" customFormat="1" ht="16.5" customHeight="1" spans="1:7">
      <c r="A17" s="68" t="s">
        <v>77</v>
      </c>
      <c r="B17" s="15">
        <v>25671</v>
      </c>
      <c r="C17" s="15">
        <v>21867</v>
      </c>
      <c r="D17" s="15">
        <v>17645</v>
      </c>
      <c r="E17" s="15">
        <f>17645-2828</f>
        <v>14817</v>
      </c>
      <c r="F17" s="45">
        <f>D17/'[1]16支出'!C18*100</f>
        <v>50.5471525151828</v>
      </c>
      <c r="G17" s="14"/>
    </row>
    <row r="18" s="6" customFormat="1" ht="16.5" customHeight="1" spans="1:7">
      <c r="A18" s="68" t="s">
        <v>78</v>
      </c>
      <c r="B18" s="15">
        <v>7964</v>
      </c>
      <c r="C18" s="15">
        <v>5965</v>
      </c>
      <c r="D18" s="15">
        <v>4550</v>
      </c>
      <c r="E18" s="15">
        <f>4550-2432</f>
        <v>2118</v>
      </c>
      <c r="F18" s="45">
        <f>D18/'[1]16支出'!C19*100</f>
        <v>29.6842379958246</v>
      </c>
      <c r="G18" s="14"/>
    </row>
    <row r="19" s="6" customFormat="1" ht="16.5" customHeight="1" spans="1:7">
      <c r="A19" s="68" t="s">
        <v>79</v>
      </c>
      <c r="B19" s="15">
        <v>892</v>
      </c>
      <c r="C19" s="15">
        <v>350</v>
      </c>
      <c r="D19" s="15">
        <v>1000</v>
      </c>
      <c r="E19" s="15">
        <v>500</v>
      </c>
      <c r="F19" s="45">
        <f>D19/'[1]16支出'!C20*100</f>
        <v>83.1946755407654</v>
      </c>
      <c r="G19" s="14"/>
    </row>
    <row r="20" s="6" customFormat="1" ht="16.5" customHeight="1" spans="1:7">
      <c r="A20" s="68" t="s">
        <v>80</v>
      </c>
      <c r="B20" s="15">
        <v>0</v>
      </c>
      <c r="C20" s="15">
        <v>0</v>
      </c>
      <c r="D20" s="15"/>
      <c r="E20" s="15"/>
      <c r="F20" s="45"/>
      <c r="G20" s="14"/>
    </row>
    <row r="21" s="6" customFormat="1" ht="16.5" customHeight="1" spans="1:7">
      <c r="A21" s="68" t="s">
        <v>81</v>
      </c>
      <c r="B21" s="15">
        <v>74089</v>
      </c>
      <c r="C21" s="15">
        <v>35480</v>
      </c>
      <c r="D21" s="15">
        <v>34493</v>
      </c>
      <c r="E21" s="15">
        <f>34493-24349</f>
        <v>10144</v>
      </c>
      <c r="F21" s="45">
        <f>D21/'[1]16支出'!C22*100</f>
        <v>90.1047517045009</v>
      </c>
      <c r="G21" s="14"/>
    </row>
    <row r="22" s="6" customFormat="1" ht="16.5" customHeight="1" spans="1:7">
      <c r="A22" s="68" t="s">
        <v>82</v>
      </c>
      <c r="B22" s="15">
        <v>85931</v>
      </c>
      <c r="C22" s="15">
        <v>52825</v>
      </c>
      <c r="D22" s="15">
        <v>76528</v>
      </c>
      <c r="E22" s="15">
        <v>52691</v>
      </c>
      <c r="F22" s="45">
        <f>D22/'[1]16支出'!C23*100</f>
        <v>76.8230003212335</v>
      </c>
      <c r="G22" s="14"/>
    </row>
    <row r="23" s="6" customFormat="1" ht="16.5" customHeight="1" spans="1:7">
      <c r="A23" s="68" t="s">
        <v>83</v>
      </c>
      <c r="B23" s="15">
        <v>4376</v>
      </c>
      <c r="C23" s="15">
        <v>3931</v>
      </c>
      <c r="D23" s="15">
        <v>5299</v>
      </c>
      <c r="E23" s="15">
        <v>5299</v>
      </c>
      <c r="F23" s="45">
        <f>D23/'[1]16支出'!C24*100</f>
        <v>77.7549523110785</v>
      </c>
      <c r="G23" s="14"/>
    </row>
    <row r="24" s="6" customFormat="1" ht="16.5" customHeight="1" spans="1:7">
      <c r="A24" s="68" t="s">
        <v>84</v>
      </c>
      <c r="B24" s="15">
        <v>18625</v>
      </c>
      <c r="C24" s="15">
        <v>18625</v>
      </c>
      <c r="D24" s="15">
        <v>16350</v>
      </c>
      <c r="E24" s="15">
        <v>16350</v>
      </c>
      <c r="F24" s="45"/>
      <c r="G24" s="14"/>
    </row>
    <row r="25" s="6" customFormat="1" ht="16.5" customHeight="1" spans="1:7">
      <c r="A25" s="68" t="s">
        <v>85</v>
      </c>
      <c r="B25" s="15">
        <v>12904</v>
      </c>
      <c r="C25" s="15">
        <v>12304</v>
      </c>
      <c r="D25" s="15">
        <v>32000</v>
      </c>
      <c r="E25" s="15">
        <v>32000</v>
      </c>
      <c r="F25" s="45">
        <f>D25/'[1]16支出'!C26*100</f>
        <v>196.114481828768</v>
      </c>
      <c r="G25" s="14"/>
    </row>
    <row r="26" s="6" customFormat="1" ht="16.5" customHeight="1" spans="1:7">
      <c r="A26" s="68" t="s">
        <v>86</v>
      </c>
      <c r="B26" s="15">
        <v>100599</v>
      </c>
      <c r="C26" s="15">
        <v>65989</v>
      </c>
      <c r="D26" s="15">
        <v>102830</v>
      </c>
      <c r="E26" s="15">
        <v>63539</v>
      </c>
      <c r="F26" s="45">
        <f>D26/'[1]16支出'!C25*100</f>
        <v>5552.37580993521</v>
      </c>
      <c r="G26" s="70"/>
    </row>
    <row r="27" s="6" customFormat="1" ht="16.5" customHeight="1" spans="1:7">
      <c r="A27" s="29"/>
      <c r="B27" s="15"/>
      <c r="C27" s="15"/>
      <c r="D27" s="15"/>
      <c r="E27" s="15"/>
      <c r="F27" s="45">
        <f>D27/'[1]16支出'!C28*100</f>
        <v>0</v>
      </c>
      <c r="G27" s="14"/>
    </row>
    <row r="28" s="6" customFormat="1" ht="16.5" customHeight="1" spans="1:7">
      <c r="A28" s="71" t="s">
        <v>87</v>
      </c>
      <c r="B28" s="15">
        <f>SUM(B5:B27)</f>
        <v>2172156</v>
      </c>
      <c r="C28" s="15">
        <f>SUM(C5:C27)</f>
        <v>1624776</v>
      </c>
      <c r="D28" s="15">
        <f>SUM(D5:D27)</f>
        <v>2077140</v>
      </c>
      <c r="E28" s="15">
        <f>SUM(E5:E27)</f>
        <v>1664760</v>
      </c>
      <c r="F28" s="45">
        <f>D28/'[1]16支出'!C5*100</f>
        <v>88.6364771060626</v>
      </c>
      <c r="G28" s="14"/>
    </row>
    <row r="29" s="6" customFormat="1" ht="16.5" customHeight="1" spans="1:7">
      <c r="A29" s="71"/>
      <c r="B29" s="15"/>
      <c r="C29" s="15"/>
      <c r="D29" s="15"/>
      <c r="E29" s="15"/>
      <c r="F29" s="45"/>
      <c r="G29" s="14"/>
    </row>
    <row r="30" s="6" customFormat="1" ht="16.5" customHeight="1" spans="1:7">
      <c r="A30" s="29" t="s">
        <v>88</v>
      </c>
      <c r="B30" s="15">
        <v>2471</v>
      </c>
      <c r="C30" s="15">
        <v>2471</v>
      </c>
      <c r="D30" s="15">
        <v>1972</v>
      </c>
      <c r="E30" s="15">
        <v>1972</v>
      </c>
      <c r="F30" s="45"/>
      <c r="G30" s="14"/>
    </row>
    <row r="31" s="6" customFormat="1" ht="16.5" customHeight="1" spans="1:7">
      <c r="A31" s="29" t="s">
        <v>89</v>
      </c>
      <c r="B31" s="15"/>
      <c r="C31" s="15"/>
      <c r="D31" s="15"/>
      <c r="E31" s="15"/>
      <c r="F31" s="45"/>
      <c r="G31" s="14"/>
    </row>
    <row r="32" s="6" customFormat="1" ht="16.5" customHeight="1" spans="1:7">
      <c r="A32" s="29" t="s">
        <v>90</v>
      </c>
      <c r="B32" s="15">
        <v>200328</v>
      </c>
      <c r="C32" s="15">
        <v>200328</v>
      </c>
      <c r="D32" s="15"/>
      <c r="E32" s="15"/>
      <c r="F32" s="45"/>
      <c r="G32" s="14"/>
    </row>
    <row r="33" s="6" customFormat="1" ht="16.5" customHeight="1" spans="1:7">
      <c r="A33" s="29"/>
      <c r="B33" s="15"/>
      <c r="C33" s="15"/>
      <c r="D33" s="15"/>
      <c r="E33" s="15"/>
      <c r="F33" s="45"/>
      <c r="G33" s="14"/>
    </row>
    <row r="34" s="6" customFormat="1" ht="16.5" customHeight="1" spans="1:7">
      <c r="A34" s="71" t="s">
        <v>91</v>
      </c>
      <c r="B34" s="15">
        <f>SUM(B28:B32)</f>
        <v>2374955</v>
      </c>
      <c r="C34" s="15">
        <f>SUM(C28:C32)</f>
        <v>1827575</v>
      </c>
      <c r="D34" s="15">
        <f>SUM(D28:D32)</f>
        <v>2079112</v>
      </c>
      <c r="E34" s="15">
        <f>SUM(E28:E32)</f>
        <v>1666732</v>
      </c>
      <c r="F34" s="45"/>
      <c r="G34" s="14"/>
    </row>
  </sheetData>
  <mergeCells count="1">
    <mergeCell ref="A2:G2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2"/>
  <sheetViews>
    <sheetView workbookViewId="0">
      <selection activeCell="A1" sqref="A1"/>
    </sheetView>
  </sheetViews>
  <sheetFormatPr defaultColWidth="9" defaultRowHeight="14.25" outlineLevelCol="6"/>
  <cols>
    <col min="1" max="1" width="43.375" style="6" customWidth="1"/>
    <col min="2" max="2" width="11" style="6"/>
    <col min="3" max="3" width="13" style="6"/>
    <col min="4" max="4" width="11.25" style="6" customWidth="1"/>
    <col min="5" max="5" width="11" style="6"/>
    <col min="6" max="6" width="11.125" style="6" customWidth="1"/>
    <col min="7" max="7" width="23" style="6" customWidth="1"/>
    <col min="8" max="16384" width="9" style="6"/>
  </cols>
  <sheetData>
    <row r="1" s="6" customFormat="1" ht="18.75" spans="1:1">
      <c r="A1" s="1" t="s">
        <v>92</v>
      </c>
    </row>
    <row r="2" s="6" customFormat="1" ht="22.5" spans="1:7">
      <c r="A2" s="2" t="s">
        <v>93</v>
      </c>
      <c r="B2" s="2"/>
      <c r="C2" s="2"/>
      <c r="D2" s="2"/>
      <c r="E2" s="2"/>
      <c r="F2" s="2"/>
      <c r="G2" s="2"/>
    </row>
    <row r="3" s="6" customFormat="1" spans="7:7">
      <c r="G3" s="8" t="s">
        <v>2</v>
      </c>
    </row>
    <row r="4" s="6" customFormat="1" ht="34.5" customHeight="1" spans="1:7">
      <c r="A4" s="12" t="s">
        <v>3</v>
      </c>
      <c r="B4" s="56" t="s">
        <v>63</v>
      </c>
      <c r="C4" s="56" t="s">
        <v>64</v>
      </c>
      <c r="D4" s="56" t="s">
        <v>5</v>
      </c>
      <c r="E4" s="56" t="s">
        <v>64</v>
      </c>
      <c r="F4" s="56" t="s">
        <v>94</v>
      </c>
      <c r="G4" s="12" t="s">
        <v>7</v>
      </c>
    </row>
    <row r="5" s="6" customFormat="1" ht="17.25" customHeight="1" spans="1:7">
      <c r="A5" s="62" t="s">
        <v>95</v>
      </c>
      <c r="B5" s="63">
        <f>SUM(B6:B33)</f>
        <v>51144</v>
      </c>
      <c r="C5" s="63">
        <f>SUM(C6:C33)</f>
        <v>35602</v>
      </c>
      <c r="D5" s="63">
        <v>43696</v>
      </c>
      <c r="E5" s="63">
        <v>41875</v>
      </c>
      <c r="F5" s="45">
        <f t="shared" ref="F5:F17" si="0">E5/C5*100-100</f>
        <v>17.6197966406382</v>
      </c>
      <c r="G5" s="45"/>
    </row>
    <row r="6" s="6" customFormat="1" ht="17.25" customHeight="1" spans="1:7">
      <c r="A6" s="64" t="s">
        <v>96</v>
      </c>
      <c r="B6" s="63">
        <v>963</v>
      </c>
      <c r="C6" s="63">
        <v>963</v>
      </c>
      <c r="D6" s="63">
        <v>916</v>
      </c>
      <c r="E6" s="63">
        <v>916</v>
      </c>
      <c r="F6" s="45">
        <f t="shared" si="0"/>
        <v>-4.88058151609553</v>
      </c>
      <c r="G6" s="65"/>
    </row>
    <row r="7" s="6" customFormat="1" ht="17.25" customHeight="1" spans="1:7">
      <c r="A7" s="64" t="s">
        <v>97</v>
      </c>
      <c r="B7" s="63">
        <v>857</v>
      </c>
      <c r="C7" s="63">
        <v>857</v>
      </c>
      <c r="D7" s="63">
        <v>1011</v>
      </c>
      <c r="E7" s="63">
        <v>1011</v>
      </c>
      <c r="F7" s="45">
        <f t="shared" si="0"/>
        <v>17.9696616102684</v>
      </c>
      <c r="G7" s="65"/>
    </row>
    <row r="8" s="6" customFormat="1" ht="17.25" customHeight="1" spans="1:7">
      <c r="A8" s="64" t="s">
        <v>98</v>
      </c>
      <c r="B8" s="63">
        <v>11890</v>
      </c>
      <c r="C8" s="63">
        <v>8986</v>
      </c>
      <c r="D8" s="63">
        <v>10012</v>
      </c>
      <c r="E8" s="63">
        <v>9012</v>
      </c>
      <c r="F8" s="45">
        <f t="shared" si="0"/>
        <v>0.289338971733798</v>
      </c>
      <c r="G8" s="65"/>
    </row>
    <row r="9" s="6" customFormat="1" ht="17.25" customHeight="1" spans="1:7">
      <c r="A9" s="64" t="s">
        <v>99</v>
      </c>
      <c r="B9" s="63">
        <v>1768</v>
      </c>
      <c r="C9" s="63">
        <v>1768</v>
      </c>
      <c r="D9" s="63">
        <v>2095</v>
      </c>
      <c r="E9" s="63">
        <v>2095</v>
      </c>
      <c r="F9" s="45">
        <f t="shared" si="0"/>
        <v>18.4954751131222</v>
      </c>
      <c r="G9" s="65"/>
    </row>
    <row r="10" s="6" customFormat="1" ht="17.25" customHeight="1" spans="1:7">
      <c r="A10" s="66" t="s">
        <v>100</v>
      </c>
      <c r="B10" s="63">
        <v>1332</v>
      </c>
      <c r="C10" s="63">
        <v>1031</v>
      </c>
      <c r="D10" s="63">
        <v>1013</v>
      </c>
      <c r="E10" s="63">
        <v>1012</v>
      </c>
      <c r="F10" s="45">
        <f t="shared" si="0"/>
        <v>-1.84287099903007</v>
      </c>
      <c r="G10" s="65"/>
    </row>
    <row r="11" s="6" customFormat="1" ht="17.25" customHeight="1" spans="1:7">
      <c r="A11" s="64" t="s">
        <v>101</v>
      </c>
      <c r="B11" s="63">
        <v>3991</v>
      </c>
      <c r="C11" s="63">
        <v>3974</v>
      </c>
      <c r="D11" s="63">
        <v>4442</v>
      </c>
      <c r="E11" s="63">
        <v>4421</v>
      </c>
      <c r="F11" s="45">
        <f t="shared" si="0"/>
        <v>11.248112732763</v>
      </c>
      <c r="G11" s="65"/>
    </row>
    <row r="12" s="6" customFormat="1" ht="17.25" customHeight="1" spans="1:7">
      <c r="A12" s="64" t="s">
        <v>102</v>
      </c>
      <c r="B12" s="63">
        <v>300</v>
      </c>
      <c r="C12" s="63">
        <v>300</v>
      </c>
      <c r="D12" s="63">
        <v>300</v>
      </c>
      <c r="E12" s="63">
        <v>300</v>
      </c>
      <c r="F12" s="45">
        <f t="shared" si="0"/>
        <v>0</v>
      </c>
      <c r="G12" s="65"/>
    </row>
    <row r="13" s="6" customFormat="1" ht="17.25" customHeight="1" spans="1:7">
      <c r="A13" s="66" t="s">
        <v>103</v>
      </c>
      <c r="B13" s="63">
        <v>997</v>
      </c>
      <c r="C13" s="63">
        <v>997</v>
      </c>
      <c r="D13" s="63">
        <v>1430</v>
      </c>
      <c r="E13" s="63">
        <v>1430</v>
      </c>
      <c r="F13" s="45">
        <f t="shared" si="0"/>
        <v>43.4302908726179</v>
      </c>
      <c r="G13" s="65"/>
    </row>
    <row r="14" s="6" customFormat="1" ht="17.25" customHeight="1" spans="1:7">
      <c r="A14" s="64" t="s">
        <v>104</v>
      </c>
      <c r="B14" s="63">
        <v>2073</v>
      </c>
      <c r="C14" s="63">
        <v>73</v>
      </c>
      <c r="D14" s="63">
        <v>70</v>
      </c>
      <c r="E14" s="63">
        <v>70</v>
      </c>
      <c r="F14" s="45">
        <f t="shared" si="0"/>
        <v>-4.1095890410959</v>
      </c>
      <c r="G14" s="65"/>
    </row>
    <row r="15" s="6" customFormat="1" ht="17.25" customHeight="1" spans="1:7">
      <c r="A15" s="66" t="s">
        <v>105</v>
      </c>
      <c r="B15" s="63">
        <v>1927</v>
      </c>
      <c r="C15" s="63">
        <v>1098</v>
      </c>
      <c r="D15" s="63">
        <v>2146</v>
      </c>
      <c r="E15" s="63">
        <v>1306</v>
      </c>
      <c r="F15" s="45">
        <f t="shared" si="0"/>
        <v>18.9435336976321</v>
      </c>
      <c r="G15" s="65"/>
    </row>
    <row r="16" s="6" customFormat="1" ht="17.25" customHeight="1" spans="1:7">
      <c r="A16" s="62" t="s">
        <v>106</v>
      </c>
      <c r="B16" s="63">
        <v>6726</v>
      </c>
      <c r="C16" s="63">
        <v>1726</v>
      </c>
      <c r="D16" s="63">
        <v>2029</v>
      </c>
      <c r="E16" s="63">
        <v>2029</v>
      </c>
      <c r="F16" s="45">
        <f t="shared" si="0"/>
        <v>17.5550405561993</v>
      </c>
      <c r="G16" s="65"/>
    </row>
    <row r="17" s="6" customFormat="1" ht="17.25" customHeight="1" spans="1:7">
      <c r="A17" s="62" t="s">
        <v>107</v>
      </c>
      <c r="B17" s="63">
        <v>1432</v>
      </c>
      <c r="C17" s="63">
        <v>1432</v>
      </c>
      <c r="D17" s="63">
        <v>1956</v>
      </c>
      <c r="E17" s="63">
        <v>1956</v>
      </c>
      <c r="F17" s="45">
        <f t="shared" si="0"/>
        <v>36.5921787709497</v>
      </c>
      <c r="G17" s="65"/>
    </row>
    <row r="18" s="6" customFormat="1" ht="17.25" customHeight="1" spans="1:7">
      <c r="A18" s="66" t="s">
        <v>108</v>
      </c>
      <c r="B18" s="63">
        <v>0</v>
      </c>
      <c r="C18" s="63">
        <v>0</v>
      </c>
      <c r="D18" s="63">
        <v>0</v>
      </c>
      <c r="E18" s="63">
        <v>0</v>
      </c>
      <c r="F18" s="45"/>
      <c r="G18" s="65"/>
    </row>
    <row r="19" s="6" customFormat="1" ht="17.25" customHeight="1" spans="1:7">
      <c r="A19" s="66" t="s">
        <v>109</v>
      </c>
      <c r="B19" s="63">
        <v>2974</v>
      </c>
      <c r="C19" s="63">
        <v>2919</v>
      </c>
      <c r="D19" s="63">
        <v>3268</v>
      </c>
      <c r="E19" s="63">
        <v>3243</v>
      </c>
      <c r="F19" s="45">
        <f t="shared" ref="F19:F30" si="1">E19/C19*100-100</f>
        <v>11.0996916752312</v>
      </c>
      <c r="G19" s="65"/>
    </row>
    <row r="20" s="6" customFormat="1" ht="17.25" customHeight="1" spans="1:7">
      <c r="A20" s="64" t="s">
        <v>110</v>
      </c>
      <c r="B20" s="63">
        <v>2351</v>
      </c>
      <c r="C20" s="63">
        <v>2321</v>
      </c>
      <c r="D20" s="63">
        <v>2708</v>
      </c>
      <c r="E20" s="63">
        <v>2708</v>
      </c>
      <c r="F20" s="45">
        <f t="shared" si="1"/>
        <v>16.6738474795347</v>
      </c>
      <c r="G20" s="65"/>
    </row>
    <row r="21" s="6" customFormat="1" ht="17.25" customHeight="1" spans="1:7">
      <c r="A21" s="64" t="s">
        <v>111</v>
      </c>
      <c r="B21" s="63">
        <v>10</v>
      </c>
      <c r="C21" s="63">
        <v>10</v>
      </c>
      <c r="D21" s="63">
        <v>0</v>
      </c>
      <c r="E21" s="63">
        <v>0</v>
      </c>
      <c r="F21" s="45">
        <f t="shared" si="1"/>
        <v>-100</v>
      </c>
      <c r="G21" s="65"/>
    </row>
    <row r="22" s="6" customFormat="1" ht="17.25" customHeight="1" spans="1:7">
      <c r="A22" s="64" t="s">
        <v>112</v>
      </c>
      <c r="B22" s="63">
        <v>201</v>
      </c>
      <c r="C22" s="63">
        <v>201</v>
      </c>
      <c r="D22" s="63">
        <v>221</v>
      </c>
      <c r="E22" s="63">
        <v>221</v>
      </c>
      <c r="F22" s="45">
        <f t="shared" si="1"/>
        <v>9.95024875621891</v>
      </c>
      <c r="G22" s="65"/>
    </row>
    <row r="23" s="6" customFormat="1" ht="17.25" customHeight="1" spans="1:7">
      <c r="A23" s="64" t="s">
        <v>113</v>
      </c>
      <c r="B23" s="63">
        <v>167</v>
      </c>
      <c r="C23" s="63">
        <v>167</v>
      </c>
      <c r="D23" s="63">
        <v>180</v>
      </c>
      <c r="E23" s="63">
        <v>180</v>
      </c>
      <c r="F23" s="45">
        <f t="shared" si="1"/>
        <v>7.78443113772455</v>
      </c>
      <c r="G23" s="65"/>
    </row>
    <row r="24" s="6" customFormat="1" ht="17.25" customHeight="1" spans="1:7">
      <c r="A24" s="66" t="s">
        <v>114</v>
      </c>
      <c r="B24" s="63">
        <v>249</v>
      </c>
      <c r="C24" s="63">
        <v>249</v>
      </c>
      <c r="D24" s="63">
        <v>270</v>
      </c>
      <c r="E24" s="63">
        <v>270</v>
      </c>
      <c r="F24" s="45">
        <f t="shared" si="1"/>
        <v>8.43373493975903</v>
      </c>
      <c r="G24" s="65"/>
    </row>
    <row r="25" s="6" customFormat="1" ht="17.25" customHeight="1" spans="1:7">
      <c r="A25" s="66" t="s">
        <v>115</v>
      </c>
      <c r="B25" s="63">
        <v>342</v>
      </c>
      <c r="C25" s="63">
        <v>342</v>
      </c>
      <c r="D25" s="63">
        <v>362</v>
      </c>
      <c r="E25" s="63">
        <v>362</v>
      </c>
      <c r="F25" s="45">
        <f t="shared" si="1"/>
        <v>5.84795321637428</v>
      </c>
      <c r="G25" s="65"/>
    </row>
    <row r="26" s="6" customFormat="1" ht="17.25" customHeight="1" spans="1:7">
      <c r="A26" s="66" t="s">
        <v>116</v>
      </c>
      <c r="B26" s="63">
        <v>767</v>
      </c>
      <c r="C26" s="63">
        <v>760</v>
      </c>
      <c r="D26" s="63">
        <v>854</v>
      </c>
      <c r="E26" s="63">
        <v>847</v>
      </c>
      <c r="F26" s="45">
        <f t="shared" si="1"/>
        <v>11.4473684210526</v>
      </c>
      <c r="G26" s="65"/>
    </row>
    <row r="27" s="6" customFormat="1" ht="17.25" customHeight="1" spans="1:7">
      <c r="A27" s="66" t="s">
        <v>117</v>
      </c>
      <c r="B27" s="63">
        <v>2004</v>
      </c>
      <c r="C27" s="63">
        <v>1719</v>
      </c>
      <c r="D27" s="63">
        <v>1912</v>
      </c>
      <c r="E27" s="63">
        <v>1912</v>
      </c>
      <c r="F27" s="45">
        <f t="shared" si="1"/>
        <v>11.2274578243165</v>
      </c>
      <c r="G27" s="65"/>
    </row>
    <row r="28" s="6" customFormat="1" ht="17.25" customHeight="1" spans="1:7">
      <c r="A28" s="66" t="s">
        <v>118</v>
      </c>
      <c r="B28" s="63">
        <v>1329</v>
      </c>
      <c r="C28" s="63">
        <v>1215</v>
      </c>
      <c r="D28" s="63">
        <v>2831</v>
      </c>
      <c r="E28" s="63">
        <v>2904</v>
      </c>
      <c r="F28" s="45">
        <f t="shared" si="1"/>
        <v>139.012345679012</v>
      </c>
      <c r="G28" s="65"/>
    </row>
    <row r="29" s="6" customFormat="1" ht="17.25" customHeight="1" spans="1:7">
      <c r="A29" s="66" t="s">
        <v>119</v>
      </c>
      <c r="B29" s="63">
        <v>705</v>
      </c>
      <c r="C29" s="63">
        <v>705</v>
      </c>
      <c r="D29" s="63">
        <v>961</v>
      </c>
      <c r="E29" s="63">
        <v>961</v>
      </c>
      <c r="F29" s="45">
        <f t="shared" si="1"/>
        <v>36.3120567375886</v>
      </c>
      <c r="G29" s="65"/>
    </row>
    <row r="30" s="6" customFormat="1" ht="17.25" customHeight="1" spans="1:7">
      <c r="A30" s="66" t="s">
        <v>120</v>
      </c>
      <c r="B30" s="63">
        <v>372</v>
      </c>
      <c r="C30" s="63">
        <v>372</v>
      </c>
      <c r="D30" s="63">
        <v>418</v>
      </c>
      <c r="E30" s="63">
        <v>418</v>
      </c>
      <c r="F30" s="45">
        <f t="shared" si="1"/>
        <v>12.3655913978495</v>
      </c>
      <c r="G30" s="65"/>
    </row>
    <row r="31" s="6" customFormat="1" ht="17.25" customHeight="1" spans="1:7">
      <c r="A31" s="66" t="s">
        <v>121</v>
      </c>
      <c r="B31" s="63">
        <v>0</v>
      </c>
      <c r="C31" s="63">
        <v>0</v>
      </c>
      <c r="D31" s="63">
        <v>0</v>
      </c>
      <c r="E31" s="63">
        <v>0</v>
      </c>
      <c r="F31" s="45"/>
      <c r="G31" s="65"/>
    </row>
    <row r="32" s="6" customFormat="1" ht="17.25" customHeight="1" spans="1:7">
      <c r="A32" s="66" t="s">
        <v>122</v>
      </c>
      <c r="B32" s="63">
        <v>417</v>
      </c>
      <c r="C32" s="63">
        <v>417</v>
      </c>
      <c r="D32" s="63">
        <v>441</v>
      </c>
      <c r="E32" s="63">
        <v>441</v>
      </c>
      <c r="F32" s="45">
        <f t="shared" ref="F32:F38" si="2">E32/C32*100-100</f>
        <v>5.75539568345324</v>
      </c>
      <c r="G32" s="65"/>
    </row>
    <row r="33" s="6" customFormat="1" ht="17.25" customHeight="1" spans="1:7">
      <c r="A33" s="66" t="s">
        <v>123</v>
      </c>
      <c r="B33" s="63">
        <v>5000</v>
      </c>
      <c r="C33" s="63">
        <v>1000</v>
      </c>
      <c r="D33" s="63">
        <v>1850</v>
      </c>
      <c r="E33" s="63">
        <v>1850</v>
      </c>
      <c r="F33" s="45">
        <f t="shared" si="2"/>
        <v>85</v>
      </c>
      <c r="G33" s="65"/>
    </row>
    <row r="34" s="6" customFormat="1" ht="17.25" customHeight="1" spans="1:7">
      <c r="A34" s="62" t="s">
        <v>124</v>
      </c>
      <c r="B34" s="63">
        <f>SUM(B35:B36)</f>
        <v>0</v>
      </c>
      <c r="C34" s="63">
        <f>SUM(C35:C36)</f>
        <v>0</v>
      </c>
      <c r="D34" s="63">
        <v>0</v>
      </c>
      <c r="E34" s="63">
        <v>0</v>
      </c>
      <c r="F34" s="45"/>
      <c r="G34" s="65"/>
    </row>
    <row r="35" s="6" customFormat="1" ht="17.25" customHeight="1" spans="1:7">
      <c r="A35" s="64" t="s">
        <v>125</v>
      </c>
      <c r="B35" s="63"/>
      <c r="C35" s="63"/>
      <c r="D35" s="63">
        <v>0</v>
      </c>
      <c r="E35" s="63">
        <v>0</v>
      </c>
      <c r="F35" s="45"/>
      <c r="G35" s="65"/>
    </row>
    <row r="36" s="6" customFormat="1" ht="17.25" customHeight="1" spans="1:7">
      <c r="A36" s="64" t="s">
        <v>126</v>
      </c>
      <c r="B36" s="63"/>
      <c r="C36" s="63"/>
      <c r="D36" s="63">
        <v>0</v>
      </c>
      <c r="E36" s="63">
        <v>0</v>
      </c>
      <c r="F36" s="45"/>
      <c r="G36" s="65"/>
    </row>
    <row r="37" s="6" customFormat="1" ht="17.25" customHeight="1" spans="1:7">
      <c r="A37" s="62" t="s">
        <v>127</v>
      </c>
      <c r="B37" s="63">
        <f>SUM(B38:B39)</f>
        <v>1157</v>
      </c>
      <c r="C37" s="63">
        <f>SUM(C38:C39)</f>
        <v>1157</v>
      </c>
      <c r="D37" s="63">
        <v>1187</v>
      </c>
      <c r="E37" s="63">
        <v>1167</v>
      </c>
      <c r="F37" s="45">
        <f t="shared" si="2"/>
        <v>0.864304235090756</v>
      </c>
      <c r="G37" s="65"/>
    </row>
    <row r="38" s="6" customFormat="1" ht="17.25" customHeight="1" spans="1:7">
      <c r="A38" s="66" t="s">
        <v>128</v>
      </c>
      <c r="B38" s="63">
        <v>1157</v>
      </c>
      <c r="C38" s="63">
        <v>1157</v>
      </c>
      <c r="D38" s="63">
        <v>1187</v>
      </c>
      <c r="E38" s="63">
        <v>1167</v>
      </c>
      <c r="F38" s="45">
        <f t="shared" si="2"/>
        <v>0.864304235090756</v>
      </c>
      <c r="G38" s="65"/>
    </row>
    <row r="39" s="6" customFormat="1" ht="17.25" customHeight="1" spans="1:7">
      <c r="A39" s="66" t="s">
        <v>129</v>
      </c>
      <c r="B39" s="63"/>
      <c r="C39" s="63"/>
      <c r="D39" s="63">
        <v>0</v>
      </c>
      <c r="E39" s="63">
        <v>0</v>
      </c>
      <c r="F39" s="45"/>
      <c r="G39" s="65"/>
    </row>
    <row r="40" s="6" customFormat="1" ht="17.25" customHeight="1" spans="1:7">
      <c r="A40" s="62" t="s">
        <v>130</v>
      </c>
      <c r="B40" s="63">
        <f>SUM(B41:B52)</f>
        <v>45303</v>
      </c>
      <c r="C40" s="63">
        <f>SUM(C41:C52)</f>
        <v>34135</v>
      </c>
      <c r="D40" s="63">
        <v>35285</v>
      </c>
      <c r="E40" s="63">
        <v>32168</v>
      </c>
      <c r="F40" s="45">
        <f t="shared" ref="F40:F46" si="3">E40/C40*100-100</f>
        <v>-5.7624139446316</v>
      </c>
      <c r="G40" s="65"/>
    </row>
    <row r="41" s="6" customFormat="1" ht="17.25" customHeight="1" spans="1:7">
      <c r="A41" s="64" t="s">
        <v>131</v>
      </c>
      <c r="B41" s="63">
        <v>6877</v>
      </c>
      <c r="C41" s="63">
        <v>2218</v>
      </c>
      <c r="D41" s="63">
        <v>941</v>
      </c>
      <c r="E41" s="63">
        <v>941</v>
      </c>
      <c r="F41" s="45">
        <f t="shared" si="3"/>
        <v>-57.5743913435527</v>
      </c>
      <c r="G41" s="65"/>
    </row>
    <row r="42" s="6" customFormat="1" ht="17.25" customHeight="1" spans="1:7">
      <c r="A42" s="66" t="s">
        <v>132</v>
      </c>
      <c r="B42" s="63">
        <v>30094</v>
      </c>
      <c r="C42" s="63">
        <v>24220</v>
      </c>
      <c r="D42" s="63">
        <v>29888</v>
      </c>
      <c r="E42" s="63">
        <v>26868</v>
      </c>
      <c r="F42" s="45">
        <f t="shared" si="3"/>
        <v>10.9331131296449</v>
      </c>
      <c r="G42" s="65"/>
    </row>
    <row r="43" s="6" customFormat="1" ht="17.25" customHeight="1" spans="1:7">
      <c r="A43" s="64" t="s">
        <v>133</v>
      </c>
      <c r="B43" s="63">
        <v>85</v>
      </c>
      <c r="C43" s="63">
        <v>85</v>
      </c>
      <c r="D43" s="63">
        <v>86</v>
      </c>
      <c r="E43" s="63">
        <v>86</v>
      </c>
      <c r="F43" s="45">
        <f t="shared" si="3"/>
        <v>1.17647058823529</v>
      </c>
      <c r="G43" s="65"/>
    </row>
    <row r="44" s="6" customFormat="1" ht="17.25" customHeight="1" spans="1:7">
      <c r="A44" s="64" t="s">
        <v>134</v>
      </c>
      <c r="B44" s="63">
        <v>2969</v>
      </c>
      <c r="C44" s="63">
        <v>2457</v>
      </c>
      <c r="D44" s="63">
        <v>1552</v>
      </c>
      <c r="E44" s="63">
        <v>1552</v>
      </c>
      <c r="F44" s="45">
        <f t="shared" si="3"/>
        <v>-36.8335368335368</v>
      </c>
      <c r="G44" s="65"/>
    </row>
    <row r="45" s="6" customFormat="1" ht="17.25" customHeight="1" spans="1:7">
      <c r="A45" s="62" t="s">
        <v>135</v>
      </c>
      <c r="B45" s="63">
        <v>3583</v>
      </c>
      <c r="C45" s="63">
        <v>3460</v>
      </c>
      <c r="D45" s="63">
        <v>1768</v>
      </c>
      <c r="E45" s="63">
        <v>1671</v>
      </c>
      <c r="F45" s="45">
        <f t="shared" si="3"/>
        <v>-51.7052023121387</v>
      </c>
      <c r="G45" s="65"/>
    </row>
    <row r="46" s="6" customFormat="1" ht="17.25" customHeight="1" spans="1:7">
      <c r="A46" s="64" t="s">
        <v>136</v>
      </c>
      <c r="B46" s="63">
        <v>845</v>
      </c>
      <c r="C46" s="63">
        <v>845</v>
      </c>
      <c r="D46" s="63">
        <v>900</v>
      </c>
      <c r="E46" s="63">
        <v>900</v>
      </c>
      <c r="F46" s="45">
        <f t="shared" si="3"/>
        <v>6.50887573964498</v>
      </c>
      <c r="G46" s="65"/>
    </row>
    <row r="47" s="6" customFormat="1" ht="17.25" customHeight="1" spans="1:7">
      <c r="A47" s="64" t="s">
        <v>137</v>
      </c>
      <c r="B47" s="63">
        <v>0</v>
      </c>
      <c r="C47" s="63">
        <v>0</v>
      </c>
      <c r="D47" s="63">
        <v>0</v>
      </c>
      <c r="E47" s="63">
        <v>0</v>
      </c>
      <c r="F47" s="45"/>
      <c r="G47" s="65"/>
    </row>
    <row r="48" s="6" customFormat="1" ht="17.25" customHeight="1" spans="1:7">
      <c r="A48" s="66" t="s">
        <v>138</v>
      </c>
      <c r="B48" s="63">
        <v>0</v>
      </c>
      <c r="C48" s="63">
        <v>0</v>
      </c>
      <c r="D48" s="63">
        <v>50</v>
      </c>
      <c r="E48" s="63">
        <v>50</v>
      </c>
      <c r="F48" s="45"/>
      <c r="G48" s="65"/>
    </row>
    <row r="49" s="6" customFormat="1" ht="17.25" customHeight="1" spans="1:7">
      <c r="A49" s="62" t="s">
        <v>139</v>
      </c>
      <c r="B49" s="63">
        <v>0</v>
      </c>
      <c r="C49" s="63">
        <v>0</v>
      </c>
      <c r="D49" s="63">
        <v>0</v>
      </c>
      <c r="E49" s="63">
        <v>0</v>
      </c>
      <c r="F49" s="45"/>
      <c r="G49" s="65"/>
    </row>
    <row r="50" s="6" customFormat="1" ht="17.25" customHeight="1" spans="1:7">
      <c r="A50" s="64" t="s">
        <v>140</v>
      </c>
      <c r="B50" s="63">
        <v>0</v>
      </c>
      <c r="C50" s="63">
        <v>0</v>
      </c>
      <c r="D50" s="63">
        <v>0</v>
      </c>
      <c r="E50" s="63">
        <v>0</v>
      </c>
      <c r="F50" s="45"/>
      <c r="G50" s="65"/>
    </row>
    <row r="51" s="6" customFormat="1" ht="17.25" customHeight="1" spans="1:7">
      <c r="A51" s="64" t="s">
        <v>141</v>
      </c>
      <c r="B51" s="63">
        <v>0</v>
      </c>
      <c r="C51" s="63">
        <v>0</v>
      </c>
      <c r="D51" s="63">
        <v>0</v>
      </c>
      <c r="E51" s="63">
        <v>0</v>
      </c>
      <c r="F51" s="45"/>
      <c r="G51" s="65"/>
    </row>
    <row r="52" s="6" customFormat="1" ht="17.25" customHeight="1" spans="1:7">
      <c r="A52" s="64" t="s">
        <v>142</v>
      </c>
      <c r="B52" s="63">
        <v>850</v>
      </c>
      <c r="C52" s="63">
        <v>850</v>
      </c>
      <c r="D52" s="63">
        <v>100</v>
      </c>
      <c r="E52" s="63">
        <v>100</v>
      </c>
      <c r="F52" s="45">
        <f t="shared" ref="F52:F58" si="4">E52/C52*100-100</f>
        <v>-88.2352941176471</v>
      </c>
      <c r="G52" s="65"/>
    </row>
    <row r="53" s="6" customFormat="1" ht="17.25" customHeight="1" spans="1:7">
      <c r="A53" s="62" t="s">
        <v>143</v>
      </c>
      <c r="B53" s="63">
        <f>SUM(B54:B63)</f>
        <v>76582</v>
      </c>
      <c r="C53" s="63">
        <f>SUM(C54:C63)</f>
        <v>57750</v>
      </c>
      <c r="D53" s="63">
        <v>74850</v>
      </c>
      <c r="E53" s="63">
        <v>65202</v>
      </c>
      <c r="F53" s="45">
        <f t="shared" si="4"/>
        <v>12.9038961038961</v>
      </c>
      <c r="G53" s="65"/>
    </row>
    <row r="54" s="6" customFormat="1" ht="17.25" customHeight="1" spans="1:7">
      <c r="A54" s="66" t="s">
        <v>144</v>
      </c>
      <c r="B54" s="63">
        <v>1089</v>
      </c>
      <c r="C54" s="63">
        <v>1089</v>
      </c>
      <c r="D54" s="63">
        <v>1293</v>
      </c>
      <c r="E54" s="63">
        <v>1293</v>
      </c>
      <c r="F54" s="45">
        <f t="shared" si="4"/>
        <v>18.732782369146</v>
      </c>
      <c r="G54" s="65"/>
    </row>
    <row r="55" s="6" customFormat="1" ht="17.25" customHeight="1" spans="1:7">
      <c r="A55" s="64" t="s">
        <v>145</v>
      </c>
      <c r="B55" s="63">
        <v>41273</v>
      </c>
      <c r="C55" s="63">
        <v>30348</v>
      </c>
      <c r="D55" s="63">
        <v>37732</v>
      </c>
      <c r="E55" s="63">
        <v>35184</v>
      </c>
      <c r="F55" s="45">
        <f t="shared" si="4"/>
        <v>15.9351522340846</v>
      </c>
      <c r="G55" s="65"/>
    </row>
    <row r="56" s="6" customFormat="1" ht="17.25" customHeight="1" spans="1:7">
      <c r="A56" s="64" t="s">
        <v>146</v>
      </c>
      <c r="B56" s="63">
        <v>27662</v>
      </c>
      <c r="C56" s="63">
        <v>20091</v>
      </c>
      <c r="D56" s="63">
        <v>26755</v>
      </c>
      <c r="E56" s="63">
        <v>19706</v>
      </c>
      <c r="F56" s="45">
        <f t="shared" si="4"/>
        <v>-1.91628092180578</v>
      </c>
      <c r="G56" s="65"/>
    </row>
    <row r="57" s="6" customFormat="1" ht="17.25" customHeight="1" spans="1:7">
      <c r="A57" s="62" t="s">
        <v>147</v>
      </c>
      <c r="B57" s="63">
        <v>70</v>
      </c>
      <c r="C57" s="63">
        <v>70</v>
      </c>
      <c r="D57" s="63">
        <v>43</v>
      </c>
      <c r="E57" s="63">
        <v>72</v>
      </c>
      <c r="F57" s="45">
        <f t="shared" si="4"/>
        <v>2.85714285714285</v>
      </c>
      <c r="G57" s="65"/>
    </row>
    <row r="58" s="6" customFormat="1" ht="17.25" customHeight="1" spans="1:7">
      <c r="A58" s="66" t="s">
        <v>148</v>
      </c>
      <c r="B58" s="63">
        <v>175</v>
      </c>
      <c r="C58" s="63">
        <v>175</v>
      </c>
      <c r="D58" s="63">
        <v>195</v>
      </c>
      <c r="E58" s="63">
        <v>195</v>
      </c>
      <c r="F58" s="45">
        <f t="shared" si="4"/>
        <v>11.4285714285714</v>
      </c>
      <c r="G58" s="65"/>
    </row>
    <row r="59" s="6" customFormat="1" ht="17.25" customHeight="1" spans="1:7">
      <c r="A59" s="66" t="s">
        <v>149</v>
      </c>
      <c r="B59" s="63">
        <v>0</v>
      </c>
      <c r="C59" s="63">
        <v>0</v>
      </c>
      <c r="D59" s="63">
        <v>0</v>
      </c>
      <c r="E59" s="63">
        <v>0</v>
      </c>
      <c r="F59" s="45"/>
      <c r="G59" s="65"/>
    </row>
    <row r="60" s="6" customFormat="1" ht="17.25" customHeight="1" spans="1:7">
      <c r="A60" s="64" t="s">
        <v>150</v>
      </c>
      <c r="B60" s="63">
        <v>754</v>
      </c>
      <c r="C60" s="63">
        <v>754</v>
      </c>
      <c r="D60" s="63">
        <v>1014</v>
      </c>
      <c r="E60" s="63">
        <v>934</v>
      </c>
      <c r="F60" s="45">
        <f t="shared" ref="F60:F65" si="5">E60/C60*100-100</f>
        <v>23.8726790450929</v>
      </c>
      <c r="G60" s="65"/>
    </row>
    <row r="61" s="6" customFormat="1" ht="17.25" customHeight="1" spans="1:7">
      <c r="A61" s="66" t="s">
        <v>151</v>
      </c>
      <c r="B61" s="63">
        <v>2646</v>
      </c>
      <c r="C61" s="63">
        <v>2673</v>
      </c>
      <c r="D61" s="63">
        <v>3567</v>
      </c>
      <c r="E61" s="63">
        <v>3567</v>
      </c>
      <c r="F61" s="45">
        <f t="shared" si="5"/>
        <v>33.4455667789001</v>
      </c>
      <c r="G61" s="65"/>
    </row>
    <row r="62" s="6" customFormat="1" ht="17.25" customHeight="1" spans="1:7">
      <c r="A62" s="64" t="s">
        <v>152</v>
      </c>
      <c r="B62" s="63">
        <v>2519</v>
      </c>
      <c r="C62" s="63">
        <v>2519</v>
      </c>
      <c r="D62" s="63">
        <v>4169</v>
      </c>
      <c r="E62" s="63">
        <v>4169</v>
      </c>
      <c r="F62" s="45">
        <f t="shared" si="5"/>
        <v>65.5021834061135</v>
      </c>
      <c r="G62" s="65"/>
    </row>
    <row r="63" s="6" customFormat="1" ht="17.25" customHeight="1" spans="1:7">
      <c r="A63" s="64" t="s">
        <v>153</v>
      </c>
      <c r="B63" s="63">
        <v>394</v>
      </c>
      <c r="C63" s="63">
        <v>31</v>
      </c>
      <c r="D63" s="63">
        <v>82</v>
      </c>
      <c r="E63" s="63">
        <v>82</v>
      </c>
      <c r="F63" s="45">
        <f t="shared" si="5"/>
        <v>164.516129032258</v>
      </c>
      <c r="G63" s="65"/>
    </row>
    <row r="64" s="6" customFormat="1" ht="17.25" customHeight="1" spans="1:7">
      <c r="A64" s="62" t="s">
        <v>154</v>
      </c>
      <c r="B64" s="63">
        <f>SUM(B65:B74)</f>
        <v>2107</v>
      </c>
      <c r="C64" s="63">
        <f>SUM(C65:C74)</f>
        <v>1832</v>
      </c>
      <c r="D64" s="63">
        <v>2120</v>
      </c>
      <c r="E64" s="63">
        <v>1895</v>
      </c>
      <c r="F64" s="45">
        <f t="shared" si="5"/>
        <v>3.43886462882097</v>
      </c>
      <c r="G64" s="65"/>
    </row>
    <row r="65" s="6" customFormat="1" ht="17.25" customHeight="1" spans="1:7">
      <c r="A65" s="66" t="s">
        <v>155</v>
      </c>
      <c r="B65" s="63">
        <v>461</v>
      </c>
      <c r="C65" s="63">
        <v>461</v>
      </c>
      <c r="D65" s="63">
        <v>416</v>
      </c>
      <c r="E65" s="63">
        <v>416</v>
      </c>
      <c r="F65" s="45">
        <f t="shared" si="5"/>
        <v>-9.76138828633407</v>
      </c>
      <c r="G65" s="65"/>
    </row>
    <row r="66" s="6" customFormat="1" ht="17.25" customHeight="1" spans="1:7">
      <c r="A66" s="64" t="s">
        <v>156</v>
      </c>
      <c r="B66" s="63">
        <v>0</v>
      </c>
      <c r="C66" s="63">
        <v>0</v>
      </c>
      <c r="D66" s="63">
        <v>0</v>
      </c>
      <c r="E66" s="63">
        <v>0</v>
      </c>
      <c r="F66" s="45"/>
      <c r="G66" s="65"/>
    </row>
    <row r="67" s="6" customFormat="1" ht="17.25" customHeight="1" spans="1:7">
      <c r="A67" s="66" t="s">
        <v>157</v>
      </c>
      <c r="B67" s="63">
        <v>50</v>
      </c>
      <c r="C67" s="63">
        <v>0</v>
      </c>
      <c r="D67" s="63">
        <v>0</v>
      </c>
      <c r="E67" s="63">
        <v>0</v>
      </c>
      <c r="F67" s="45"/>
      <c r="G67" s="65"/>
    </row>
    <row r="68" s="6" customFormat="1" ht="17.25" customHeight="1" spans="1:7">
      <c r="A68" s="66" t="s">
        <v>158</v>
      </c>
      <c r="B68" s="63">
        <v>1269</v>
      </c>
      <c r="C68" s="63">
        <v>1044</v>
      </c>
      <c r="D68" s="63">
        <v>1380</v>
      </c>
      <c r="E68" s="63">
        <v>1155</v>
      </c>
      <c r="F68" s="45">
        <f t="shared" ref="F68:F71" si="6">E68/C68*100-100</f>
        <v>10.632183908046</v>
      </c>
      <c r="G68" s="65"/>
    </row>
    <row r="69" s="6" customFormat="1" ht="17.25" customHeight="1" spans="1:7">
      <c r="A69" s="66" t="s">
        <v>159</v>
      </c>
      <c r="B69" s="63">
        <v>256</v>
      </c>
      <c r="C69" s="63">
        <v>256</v>
      </c>
      <c r="D69" s="63">
        <v>252</v>
      </c>
      <c r="E69" s="63">
        <v>252</v>
      </c>
      <c r="F69" s="45">
        <f t="shared" si="6"/>
        <v>-1.5625</v>
      </c>
      <c r="G69" s="65"/>
    </row>
    <row r="70" s="6" customFormat="1" ht="17.25" customHeight="1" spans="1:7">
      <c r="A70" s="66" t="s">
        <v>160</v>
      </c>
      <c r="B70" s="63">
        <v>0</v>
      </c>
      <c r="C70" s="63">
        <v>0</v>
      </c>
      <c r="D70" s="63">
        <v>0</v>
      </c>
      <c r="E70" s="63">
        <v>0</v>
      </c>
      <c r="F70" s="45"/>
      <c r="G70" s="65"/>
    </row>
    <row r="71" s="6" customFormat="1" ht="17.25" customHeight="1" spans="1:7">
      <c r="A71" s="64" t="s">
        <v>161</v>
      </c>
      <c r="B71" s="63">
        <v>71</v>
      </c>
      <c r="C71" s="63">
        <v>71</v>
      </c>
      <c r="D71" s="63">
        <v>72</v>
      </c>
      <c r="E71" s="63">
        <v>72</v>
      </c>
      <c r="F71" s="45">
        <f t="shared" si="6"/>
        <v>1.40845070422534</v>
      </c>
      <c r="G71" s="65"/>
    </row>
    <row r="72" s="6" customFormat="1" ht="17.25" customHeight="1" spans="1:7">
      <c r="A72" s="64" t="s">
        <v>162</v>
      </c>
      <c r="B72" s="63"/>
      <c r="C72" s="63"/>
      <c r="D72" s="63">
        <v>0</v>
      </c>
      <c r="E72" s="63">
        <v>0</v>
      </c>
      <c r="F72" s="45"/>
      <c r="G72" s="65"/>
    </row>
    <row r="73" s="6" customFormat="1" ht="17.25" customHeight="1" spans="1:7">
      <c r="A73" s="62" t="s">
        <v>163</v>
      </c>
      <c r="B73" s="63"/>
      <c r="C73" s="63"/>
      <c r="D73" s="63">
        <v>0</v>
      </c>
      <c r="E73" s="63">
        <v>0</v>
      </c>
      <c r="F73" s="45"/>
      <c r="G73" s="65"/>
    </row>
    <row r="74" s="6" customFormat="1" ht="17.25" customHeight="1" spans="1:7">
      <c r="A74" s="64" t="s">
        <v>164</v>
      </c>
      <c r="B74" s="63"/>
      <c r="C74" s="63"/>
      <c r="D74" s="63">
        <v>0</v>
      </c>
      <c r="E74" s="63">
        <v>0</v>
      </c>
      <c r="F74" s="45"/>
      <c r="G74" s="65"/>
    </row>
    <row r="75" s="6" customFormat="1" ht="17.25" customHeight="1" spans="1:7">
      <c r="A75" s="62" t="s">
        <v>165</v>
      </c>
      <c r="B75" s="63">
        <f>SUM(B76:B80)</f>
        <v>13702</v>
      </c>
      <c r="C75" s="63">
        <f>SUM(C76:C80)</f>
        <v>12588</v>
      </c>
      <c r="D75" s="63">
        <v>15740</v>
      </c>
      <c r="E75" s="63">
        <v>13814</v>
      </c>
      <c r="F75" s="45">
        <f t="shared" ref="F75:F79" si="7">E75/C75*100-100</f>
        <v>9.73943438195106</v>
      </c>
      <c r="G75" s="65"/>
    </row>
    <row r="76" s="6" customFormat="1" ht="17.25" customHeight="1" spans="1:7">
      <c r="A76" s="62" t="s">
        <v>166</v>
      </c>
      <c r="B76" s="63">
        <v>5699</v>
      </c>
      <c r="C76" s="63">
        <v>5699</v>
      </c>
      <c r="D76" s="63">
        <v>5349</v>
      </c>
      <c r="E76" s="63">
        <v>5349</v>
      </c>
      <c r="F76" s="45">
        <f t="shared" si="7"/>
        <v>-6.14142832075802</v>
      </c>
      <c r="G76" s="65"/>
    </row>
    <row r="77" s="6" customFormat="1" ht="17.25" customHeight="1" spans="1:7">
      <c r="A77" s="62" t="s">
        <v>167</v>
      </c>
      <c r="B77" s="63">
        <v>905</v>
      </c>
      <c r="C77" s="63">
        <v>785</v>
      </c>
      <c r="D77" s="63">
        <v>1444</v>
      </c>
      <c r="E77" s="63">
        <v>1110</v>
      </c>
      <c r="F77" s="45">
        <f t="shared" si="7"/>
        <v>41.4012738853503</v>
      </c>
      <c r="G77" s="65"/>
    </row>
    <row r="78" s="6" customFormat="1" ht="17.25" customHeight="1" spans="1:7">
      <c r="A78" s="62" t="s">
        <v>168</v>
      </c>
      <c r="B78" s="63">
        <v>770</v>
      </c>
      <c r="C78" s="63">
        <v>770</v>
      </c>
      <c r="D78" s="63">
        <v>2310</v>
      </c>
      <c r="E78" s="63">
        <v>2310</v>
      </c>
      <c r="F78" s="45">
        <f t="shared" si="7"/>
        <v>200</v>
      </c>
      <c r="G78" s="65"/>
    </row>
    <row r="79" s="6" customFormat="1" ht="17.25" customHeight="1" spans="1:7">
      <c r="A79" s="62" t="s">
        <v>169</v>
      </c>
      <c r="B79" s="63">
        <v>6044</v>
      </c>
      <c r="C79" s="63">
        <v>5334</v>
      </c>
      <c r="D79" s="63">
        <v>5849</v>
      </c>
      <c r="E79" s="63">
        <v>5045</v>
      </c>
      <c r="F79" s="45">
        <f t="shared" si="7"/>
        <v>-5.41807274090739</v>
      </c>
      <c r="G79" s="65"/>
    </row>
    <row r="80" s="6" customFormat="1" ht="17.25" customHeight="1" spans="1:7">
      <c r="A80" s="62" t="s">
        <v>170</v>
      </c>
      <c r="B80" s="63">
        <v>284</v>
      </c>
      <c r="C80" s="63">
        <v>0</v>
      </c>
      <c r="D80" s="63">
        <v>788</v>
      </c>
      <c r="E80" s="63">
        <v>0</v>
      </c>
      <c r="F80" s="45"/>
      <c r="G80" s="65"/>
    </row>
    <row r="81" s="6" customFormat="1" ht="17.25" customHeight="1" spans="1:7">
      <c r="A81" s="62" t="s">
        <v>171</v>
      </c>
      <c r="B81" s="63">
        <f>SUM(B82:B101)</f>
        <v>69681</v>
      </c>
      <c r="C81" s="63">
        <f>SUM(C82:C101)</f>
        <v>58857</v>
      </c>
      <c r="D81" s="63">
        <v>148488</v>
      </c>
      <c r="E81" s="63">
        <v>137179</v>
      </c>
      <c r="F81" s="45">
        <f t="shared" ref="F81:F96" si="8">E81/C81*100-100</f>
        <v>133.071682212821</v>
      </c>
      <c r="G81" s="65"/>
    </row>
    <row r="82" s="6" customFormat="1" ht="17.25" customHeight="1" spans="1:7">
      <c r="A82" s="62" t="s">
        <v>172</v>
      </c>
      <c r="B82" s="63">
        <v>4312</v>
      </c>
      <c r="C82" s="63">
        <v>4312</v>
      </c>
      <c r="D82" s="63">
        <v>4938</v>
      </c>
      <c r="E82" s="63">
        <v>4938</v>
      </c>
      <c r="F82" s="45">
        <f t="shared" si="8"/>
        <v>14.5176252319109</v>
      </c>
      <c r="G82" s="65"/>
    </row>
    <row r="83" s="6" customFormat="1" ht="17.25" customHeight="1" spans="1:7">
      <c r="A83" s="62" t="s">
        <v>173</v>
      </c>
      <c r="B83" s="63">
        <v>745</v>
      </c>
      <c r="C83" s="63">
        <v>595</v>
      </c>
      <c r="D83" s="63">
        <v>738</v>
      </c>
      <c r="E83" s="63">
        <v>738</v>
      </c>
      <c r="F83" s="45">
        <f t="shared" si="8"/>
        <v>24.0336134453782</v>
      </c>
      <c r="G83" s="65"/>
    </row>
    <row r="84" s="6" customFormat="1" ht="17.25" customHeight="1" spans="1:7">
      <c r="A84" s="62" t="s">
        <v>174</v>
      </c>
      <c r="B84" s="63">
        <v>9862</v>
      </c>
      <c r="C84" s="63">
        <v>9862</v>
      </c>
      <c r="D84" s="63">
        <v>0</v>
      </c>
      <c r="E84" s="63">
        <v>0</v>
      </c>
      <c r="F84" s="45">
        <f t="shared" si="8"/>
        <v>-100</v>
      </c>
      <c r="G84" s="65"/>
    </row>
    <row r="85" s="6" customFormat="1" ht="17.25" customHeight="1" spans="1:7">
      <c r="A85" s="62" t="s">
        <v>175</v>
      </c>
      <c r="B85" s="63">
        <v>27509</v>
      </c>
      <c r="C85" s="63">
        <v>27509</v>
      </c>
      <c r="D85" s="63">
        <v>31153</v>
      </c>
      <c r="E85" s="63">
        <v>31153</v>
      </c>
      <c r="F85" s="45">
        <f t="shared" si="8"/>
        <v>13.2465738485587</v>
      </c>
      <c r="G85" s="65"/>
    </row>
    <row r="86" s="6" customFormat="1" ht="17.25" customHeight="1" spans="1:7">
      <c r="A86" s="62" t="s">
        <v>176</v>
      </c>
      <c r="B86" s="63">
        <v>2377</v>
      </c>
      <c r="C86" s="63">
        <v>1847</v>
      </c>
      <c r="D86" s="63">
        <v>3017</v>
      </c>
      <c r="E86" s="63">
        <v>3017</v>
      </c>
      <c r="F86" s="45">
        <f t="shared" si="8"/>
        <v>63.345966432052</v>
      </c>
      <c r="G86" s="65"/>
    </row>
    <row r="87" s="6" customFormat="1" ht="17.25" customHeight="1" spans="1:7">
      <c r="A87" s="62" t="s">
        <v>177</v>
      </c>
      <c r="B87" s="63">
        <v>6133</v>
      </c>
      <c r="C87" s="63">
        <v>600</v>
      </c>
      <c r="D87" s="63">
        <v>5680</v>
      </c>
      <c r="E87" s="63">
        <v>500</v>
      </c>
      <c r="F87" s="45">
        <f t="shared" si="8"/>
        <v>-16.6666666666667</v>
      </c>
      <c r="G87" s="65"/>
    </row>
    <row r="88" s="6" customFormat="1" ht="17.25" customHeight="1" spans="1:7">
      <c r="A88" s="62" t="s">
        <v>178</v>
      </c>
      <c r="B88" s="63">
        <v>1889</v>
      </c>
      <c r="C88" s="63">
        <v>1889</v>
      </c>
      <c r="D88" s="63">
        <v>1673</v>
      </c>
      <c r="E88" s="63">
        <v>1673</v>
      </c>
      <c r="F88" s="45">
        <f t="shared" si="8"/>
        <v>-11.4346214928534</v>
      </c>
      <c r="G88" s="65"/>
    </row>
    <row r="89" s="6" customFormat="1" ht="17.25" customHeight="1" spans="1:7">
      <c r="A89" s="62" t="s">
        <v>179</v>
      </c>
      <c r="B89" s="63">
        <v>6079</v>
      </c>
      <c r="C89" s="63">
        <v>2476</v>
      </c>
      <c r="D89" s="63">
        <v>6870</v>
      </c>
      <c r="E89" s="63">
        <v>2938</v>
      </c>
      <c r="F89" s="45">
        <f t="shared" si="8"/>
        <v>18.6591276252019</v>
      </c>
      <c r="G89" s="65"/>
    </row>
    <row r="90" s="6" customFormat="1" ht="17.25" customHeight="1" spans="1:7">
      <c r="A90" s="62" t="s">
        <v>180</v>
      </c>
      <c r="B90" s="63">
        <v>1552</v>
      </c>
      <c r="C90" s="63">
        <v>1467</v>
      </c>
      <c r="D90" s="63">
        <v>1501</v>
      </c>
      <c r="E90" s="63">
        <v>1428</v>
      </c>
      <c r="F90" s="45">
        <f t="shared" si="8"/>
        <v>-2.65848670756647</v>
      </c>
      <c r="G90" s="65"/>
    </row>
    <row r="91" s="6" customFormat="1" ht="17.25" customHeight="1" spans="1:7">
      <c r="A91" s="62" t="s">
        <v>181</v>
      </c>
      <c r="B91" s="63">
        <v>1825</v>
      </c>
      <c r="C91" s="63">
        <v>1688</v>
      </c>
      <c r="D91" s="63">
        <v>3925</v>
      </c>
      <c r="E91" s="63">
        <v>2707</v>
      </c>
      <c r="F91" s="45">
        <f t="shared" si="8"/>
        <v>60.367298578199</v>
      </c>
      <c r="G91" s="65"/>
    </row>
    <row r="92" s="6" customFormat="1" ht="17.25" customHeight="1" spans="1:7">
      <c r="A92" s="62" t="s">
        <v>182</v>
      </c>
      <c r="B92" s="63">
        <v>50</v>
      </c>
      <c r="C92" s="63">
        <v>50</v>
      </c>
      <c r="D92" s="63">
        <v>50</v>
      </c>
      <c r="E92" s="63">
        <v>50</v>
      </c>
      <c r="F92" s="45">
        <f t="shared" si="8"/>
        <v>0</v>
      </c>
      <c r="G92" s="65"/>
    </row>
    <row r="93" s="6" customFormat="1" ht="17.25" customHeight="1" spans="1:7">
      <c r="A93" s="62" t="s">
        <v>183</v>
      </c>
      <c r="B93" s="63">
        <v>111</v>
      </c>
      <c r="C93" s="63">
        <v>111</v>
      </c>
      <c r="D93" s="63">
        <v>115</v>
      </c>
      <c r="E93" s="63">
        <v>115</v>
      </c>
      <c r="F93" s="45">
        <f t="shared" si="8"/>
        <v>3.60360360360362</v>
      </c>
      <c r="G93" s="65"/>
    </row>
    <row r="94" s="6" customFormat="1" ht="17.25" customHeight="1" spans="1:7">
      <c r="A94" s="62" t="s">
        <v>184</v>
      </c>
      <c r="B94" s="63">
        <v>4415</v>
      </c>
      <c r="C94" s="63">
        <v>4415</v>
      </c>
      <c r="D94" s="63">
        <v>0</v>
      </c>
      <c r="E94" s="63">
        <v>0</v>
      </c>
      <c r="F94" s="45">
        <f t="shared" si="8"/>
        <v>-100</v>
      </c>
      <c r="G94" s="65"/>
    </row>
    <row r="95" s="6" customFormat="1" ht="17.25" customHeight="1" spans="1:7">
      <c r="A95" s="62" t="s">
        <v>185</v>
      </c>
      <c r="B95" s="63">
        <v>525</v>
      </c>
      <c r="C95" s="63">
        <v>323</v>
      </c>
      <c r="D95" s="63">
        <v>497</v>
      </c>
      <c r="E95" s="63">
        <v>339</v>
      </c>
      <c r="F95" s="45">
        <f t="shared" si="8"/>
        <v>4.95356037151701</v>
      </c>
      <c r="G95" s="65"/>
    </row>
    <row r="96" s="6" customFormat="1" ht="17.25" customHeight="1" spans="1:7">
      <c r="A96" s="62" t="s">
        <v>186</v>
      </c>
      <c r="B96" s="63">
        <v>505</v>
      </c>
      <c r="C96" s="63">
        <v>505</v>
      </c>
      <c r="D96" s="63">
        <v>437</v>
      </c>
      <c r="E96" s="63">
        <v>437</v>
      </c>
      <c r="F96" s="45">
        <f t="shared" si="8"/>
        <v>-13.4653465346535</v>
      </c>
      <c r="G96" s="65"/>
    </row>
    <row r="97" s="6" customFormat="1" ht="17.25" customHeight="1" spans="1:7">
      <c r="A97" s="62" t="s">
        <v>187</v>
      </c>
      <c r="B97" s="63"/>
      <c r="C97" s="63"/>
      <c r="D97" s="63">
        <v>0</v>
      </c>
      <c r="E97" s="63">
        <v>0</v>
      </c>
      <c r="F97" s="45"/>
      <c r="G97" s="65"/>
    </row>
    <row r="98" s="6" customFormat="1" ht="17.25" customHeight="1" spans="1:7">
      <c r="A98" s="62" t="s">
        <v>188</v>
      </c>
      <c r="B98" s="63">
        <v>74</v>
      </c>
      <c r="C98" s="63">
        <v>74</v>
      </c>
      <c r="D98" s="63">
        <v>0</v>
      </c>
      <c r="E98" s="63">
        <v>0</v>
      </c>
      <c r="F98" s="45">
        <f t="shared" ref="F98:F110" si="9">E98/C98*100-100</f>
        <v>-100</v>
      </c>
      <c r="G98" s="65"/>
    </row>
    <row r="99" s="6" customFormat="1" ht="17.25" customHeight="1" spans="1:7">
      <c r="A99" s="62" t="s">
        <v>189</v>
      </c>
      <c r="B99" s="63"/>
      <c r="C99" s="63"/>
      <c r="D99" s="63">
        <v>84942</v>
      </c>
      <c r="E99" s="63">
        <v>84942</v>
      </c>
      <c r="F99" s="45"/>
      <c r="G99" s="65"/>
    </row>
    <row r="100" s="6" customFormat="1" ht="17.25" customHeight="1" spans="1:7">
      <c r="A100" s="62" t="s">
        <v>190</v>
      </c>
      <c r="B100" s="63"/>
      <c r="C100" s="63"/>
      <c r="D100" s="63">
        <v>0</v>
      </c>
      <c r="E100" s="63">
        <v>0</v>
      </c>
      <c r="F100" s="45"/>
      <c r="G100" s="65"/>
    </row>
    <row r="101" s="6" customFormat="1" ht="17.25" customHeight="1" spans="1:7">
      <c r="A101" s="62" t="s">
        <v>191</v>
      </c>
      <c r="B101" s="63">
        <v>1718</v>
      </c>
      <c r="C101" s="63">
        <v>1134</v>
      </c>
      <c r="D101" s="63">
        <v>2952</v>
      </c>
      <c r="E101" s="63">
        <v>2204</v>
      </c>
      <c r="F101" s="45">
        <f t="shared" si="9"/>
        <v>94.3562610229277</v>
      </c>
      <c r="G101" s="65"/>
    </row>
    <row r="102" s="6" customFormat="1" ht="17.25" customHeight="1" spans="1:7">
      <c r="A102" s="62" t="s">
        <v>192</v>
      </c>
      <c r="B102" s="63">
        <f>SUM(B103:B114)</f>
        <v>43541</v>
      </c>
      <c r="C102" s="63">
        <f>SUM(C103:C114)</f>
        <v>42963</v>
      </c>
      <c r="D102" s="63">
        <v>43518</v>
      </c>
      <c r="E102" s="63">
        <v>44406</v>
      </c>
      <c r="F102" s="45">
        <f t="shared" si="9"/>
        <v>3.35870400111725</v>
      </c>
      <c r="G102" s="65"/>
    </row>
    <row r="103" s="6" customFormat="1" ht="17.25" customHeight="1" spans="1:7">
      <c r="A103" s="62" t="s">
        <v>193</v>
      </c>
      <c r="B103" s="63">
        <v>877</v>
      </c>
      <c r="C103" s="63">
        <v>877</v>
      </c>
      <c r="D103" s="63">
        <v>917</v>
      </c>
      <c r="E103" s="63">
        <v>917</v>
      </c>
      <c r="F103" s="45">
        <f t="shared" si="9"/>
        <v>4.56100342075257</v>
      </c>
      <c r="G103" s="65"/>
    </row>
    <row r="104" s="6" customFormat="1" ht="17.25" customHeight="1" spans="1:7">
      <c r="A104" s="62" t="s">
        <v>194</v>
      </c>
      <c r="B104" s="63">
        <v>8090</v>
      </c>
      <c r="C104" s="63">
        <v>7466</v>
      </c>
      <c r="D104" s="63">
        <v>9373</v>
      </c>
      <c r="E104" s="63">
        <v>8751</v>
      </c>
      <c r="F104" s="45">
        <f t="shared" si="9"/>
        <v>17.2113581569783</v>
      </c>
      <c r="G104" s="65"/>
    </row>
    <row r="105" s="6" customFormat="1" ht="17.25" customHeight="1" spans="1:7">
      <c r="A105" s="62" t="s">
        <v>195</v>
      </c>
      <c r="B105" s="63">
        <v>565</v>
      </c>
      <c r="C105" s="63">
        <v>1026</v>
      </c>
      <c r="D105" s="63">
        <v>459</v>
      </c>
      <c r="E105" s="63">
        <v>920</v>
      </c>
      <c r="F105" s="45">
        <f t="shared" si="9"/>
        <v>-10.3313840155946</v>
      </c>
      <c r="G105" s="65"/>
    </row>
    <row r="106" s="6" customFormat="1" ht="17.25" customHeight="1" spans="1:7">
      <c r="A106" s="62" t="s">
        <v>196</v>
      </c>
      <c r="B106" s="63">
        <v>6021</v>
      </c>
      <c r="C106" s="63">
        <v>6272</v>
      </c>
      <c r="D106" s="63">
        <v>6576</v>
      </c>
      <c r="E106" s="63">
        <v>6817</v>
      </c>
      <c r="F106" s="45">
        <f t="shared" si="9"/>
        <v>8.68941326530613</v>
      </c>
      <c r="G106" s="65"/>
    </row>
    <row r="107" s="6" customFormat="1" ht="17.25" customHeight="1" spans="1:7">
      <c r="A107" s="62" t="s">
        <v>197</v>
      </c>
      <c r="B107" s="63">
        <v>129</v>
      </c>
      <c r="C107" s="63">
        <v>100</v>
      </c>
      <c r="D107" s="63">
        <v>169</v>
      </c>
      <c r="E107" s="63">
        <v>100</v>
      </c>
      <c r="F107" s="45">
        <f t="shared" si="9"/>
        <v>0</v>
      </c>
      <c r="G107" s="65"/>
    </row>
    <row r="108" s="6" customFormat="1" ht="17.25" customHeight="1" spans="1:7">
      <c r="A108" s="62" t="s">
        <v>198</v>
      </c>
      <c r="B108" s="63">
        <v>3618</v>
      </c>
      <c r="C108" s="63">
        <v>3356</v>
      </c>
      <c r="D108" s="63">
        <v>1966</v>
      </c>
      <c r="E108" s="63">
        <v>3287</v>
      </c>
      <c r="F108" s="45">
        <f t="shared" si="9"/>
        <v>-2.05601907032181</v>
      </c>
      <c r="G108" s="65"/>
    </row>
    <row r="109" s="6" customFormat="1" ht="17.25" customHeight="1" spans="1:7">
      <c r="A109" s="62" t="s">
        <v>199</v>
      </c>
      <c r="B109" s="63">
        <v>1209</v>
      </c>
      <c r="C109" s="63">
        <v>959</v>
      </c>
      <c r="D109" s="63">
        <v>1303</v>
      </c>
      <c r="E109" s="63">
        <v>971</v>
      </c>
      <c r="F109" s="45">
        <f t="shared" si="9"/>
        <v>1.25130344108446</v>
      </c>
      <c r="G109" s="65"/>
    </row>
    <row r="110" s="6" customFormat="1" ht="17.25" customHeight="1" spans="1:7">
      <c r="A110" s="62" t="s">
        <v>200</v>
      </c>
      <c r="B110" s="63">
        <v>8367</v>
      </c>
      <c r="C110" s="63">
        <v>8367</v>
      </c>
      <c r="D110" s="63">
        <v>9372</v>
      </c>
      <c r="E110" s="63">
        <v>9372</v>
      </c>
      <c r="F110" s="45">
        <f t="shared" si="9"/>
        <v>12.0114736464683</v>
      </c>
      <c r="G110" s="65"/>
    </row>
    <row r="111" s="6" customFormat="1" ht="17.25" customHeight="1" spans="1:7">
      <c r="A111" s="62" t="s">
        <v>201</v>
      </c>
      <c r="B111" s="63"/>
      <c r="C111" s="63"/>
      <c r="D111" s="63">
        <v>10748</v>
      </c>
      <c r="E111" s="63">
        <v>10748</v>
      </c>
      <c r="F111" s="45"/>
      <c r="G111" s="65"/>
    </row>
    <row r="112" s="6" customFormat="1" ht="17.25" customHeight="1" spans="1:7">
      <c r="A112" s="62" t="s">
        <v>202</v>
      </c>
      <c r="B112" s="63">
        <v>1475</v>
      </c>
      <c r="C112" s="63">
        <v>1475</v>
      </c>
      <c r="D112" s="63">
        <v>2618</v>
      </c>
      <c r="E112" s="63">
        <v>2506</v>
      </c>
      <c r="F112" s="45">
        <f t="shared" ref="F112:F119" si="10">E112/C112*100-100</f>
        <v>69.8983050847458</v>
      </c>
      <c r="G112" s="65"/>
    </row>
    <row r="113" s="6" customFormat="1" ht="17.25" customHeight="1" spans="1:7">
      <c r="A113" s="62" t="s">
        <v>203</v>
      </c>
      <c r="B113" s="63"/>
      <c r="C113" s="63"/>
      <c r="D113" s="63">
        <v>17</v>
      </c>
      <c r="E113" s="63">
        <v>17</v>
      </c>
      <c r="F113" s="45"/>
      <c r="G113" s="65"/>
    </row>
    <row r="114" s="6" customFormat="1" ht="17.25" customHeight="1" spans="1:7">
      <c r="A114" s="62" t="s">
        <v>204</v>
      </c>
      <c r="B114" s="63">
        <v>13190</v>
      </c>
      <c r="C114" s="63">
        <v>13065</v>
      </c>
      <c r="D114" s="63">
        <v>0</v>
      </c>
      <c r="E114" s="63">
        <v>0</v>
      </c>
      <c r="F114" s="45">
        <f t="shared" si="10"/>
        <v>-100</v>
      </c>
      <c r="G114" s="65"/>
    </row>
    <row r="115" s="6" customFormat="1" ht="17.25" customHeight="1" spans="1:7">
      <c r="A115" s="62" t="s">
        <v>205</v>
      </c>
      <c r="B115" s="63">
        <f>SUM(B116:B130)</f>
        <v>15183</v>
      </c>
      <c r="C115" s="63">
        <f>SUM(C116:C130)</f>
        <v>7003</v>
      </c>
      <c r="D115" s="63">
        <v>17065</v>
      </c>
      <c r="E115" s="63">
        <v>4922</v>
      </c>
      <c r="F115" s="45">
        <f t="shared" si="10"/>
        <v>-29.7158360702556</v>
      </c>
      <c r="G115" s="65"/>
    </row>
    <row r="116" s="6" customFormat="1" ht="17.25" customHeight="1" spans="1:7">
      <c r="A116" s="62" t="s">
        <v>206</v>
      </c>
      <c r="B116" s="63">
        <v>584</v>
      </c>
      <c r="C116" s="63">
        <v>584</v>
      </c>
      <c r="D116" s="63">
        <v>641</v>
      </c>
      <c r="E116" s="63">
        <v>641</v>
      </c>
      <c r="F116" s="45">
        <f t="shared" si="10"/>
        <v>9.76027397260273</v>
      </c>
      <c r="G116" s="65"/>
    </row>
    <row r="117" s="6" customFormat="1" ht="17.25" customHeight="1" spans="1:7">
      <c r="A117" s="62" t="s">
        <v>207</v>
      </c>
      <c r="B117" s="63">
        <v>19</v>
      </c>
      <c r="C117" s="63">
        <v>19</v>
      </c>
      <c r="D117" s="63">
        <v>170</v>
      </c>
      <c r="E117" s="63">
        <v>170</v>
      </c>
      <c r="F117" s="45">
        <f t="shared" si="10"/>
        <v>794.736842105263</v>
      </c>
      <c r="G117" s="65"/>
    </row>
    <row r="118" s="6" customFormat="1" ht="17.25" customHeight="1" spans="1:7">
      <c r="A118" s="62" t="s">
        <v>208</v>
      </c>
      <c r="B118" s="63">
        <v>9790</v>
      </c>
      <c r="C118" s="63">
        <v>4652</v>
      </c>
      <c r="D118" s="63">
        <v>12146</v>
      </c>
      <c r="E118" s="63">
        <v>2393</v>
      </c>
      <c r="F118" s="45">
        <f t="shared" si="10"/>
        <v>-48.5597592433362</v>
      </c>
      <c r="G118" s="65"/>
    </row>
    <row r="119" s="6" customFormat="1" ht="17.25" customHeight="1" spans="1:7">
      <c r="A119" s="62" t="s">
        <v>209</v>
      </c>
      <c r="B119" s="63">
        <v>995</v>
      </c>
      <c r="C119" s="63">
        <v>995</v>
      </c>
      <c r="D119" s="63">
        <v>995</v>
      </c>
      <c r="E119" s="63">
        <v>995</v>
      </c>
      <c r="F119" s="45">
        <f t="shared" si="10"/>
        <v>0</v>
      </c>
      <c r="G119" s="65"/>
    </row>
    <row r="120" s="6" customFormat="1" ht="17.25" customHeight="1" spans="1:7">
      <c r="A120" s="62" t="s">
        <v>210</v>
      </c>
      <c r="B120" s="63">
        <v>0</v>
      </c>
      <c r="C120" s="63">
        <v>0</v>
      </c>
      <c r="D120" s="63">
        <v>0</v>
      </c>
      <c r="E120" s="63">
        <v>0</v>
      </c>
      <c r="F120" s="45"/>
      <c r="G120" s="65"/>
    </row>
    <row r="121" s="6" customFormat="1" ht="17.25" customHeight="1" spans="1:7">
      <c r="A121" s="62" t="s">
        <v>211</v>
      </c>
      <c r="B121" s="67">
        <v>1</v>
      </c>
      <c r="C121" s="67">
        <v>0</v>
      </c>
      <c r="D121" s="67">
        <v>1</v>
      </c>
      <c r="E121" s="67">
        <v>0</v>
      </c>
      <c r="F121" s="45"/>
      <c r="G121" s="65"/>
    </row>
    <row r="122" s="6" customFormat="1" ht="17.25" customHeight="1" spans="1:7">
      <c r="A122" s="62" t="s">
        <v>212</v>
      </c>
      <c r="B122" s="67">
        <v>0</v>
      </c>
      <c r="C122" s="67">
        <v>0</v>
      </c>
      <c r="D122" s="67">
        <v>0</v>
      </c>
      <c r="E122" s="67">
        <v>0</v>
      </c>
      <c r="F122" s="45"/>
      <c r="G122" s="65"/>
    </row>
    <row r="123" s="6" customFormat="1" ht="17.25" customHeight="1" spans="1:7">
      <c r="A123" s="62" t="s">
        <v>213</v>
      </c>
      <c r="B123" s="67">
        <v>0</v>
      </c>
      <c r="C123" s="67">
        <v>0</v>
      </c>
      <c r="D123" s="67">
        <v>0</v>
      </c>
      <c r="E123" s="67">
        <v>0</v>
      </c>
      <c r="F123" s="45"/>
      <c r="G123" s="65"/>
    </row>
    <row r="124" s="6" customFormat="1" ht="17.25" customHeight="1" spans="1:7">
      <c r="A124" s="62" t="s">
        <v>214</v>
      </c>
      <c r="B124" s="67">
        <v>0</v>
      </c>
      <c r="C124" s="67">
        <v>0</v>
      </c>
      <c r="D124" s="67">
        <v>0</v>
      </c>
      <c r="E124" s="67">
        <v>0</v>
      </c>
      <c r="F124" s="45"/>
      <c r="G124" s="65"/>
    </row>
    <row r="125" s="6" customFormat="1" ht="17.25" customHeight="1" spans="1:7">
      <c r="A125" s="62" t="s">
        <v>215</v>
      </c>
      <c r="B125" s="67">
        <v>1809</v>
      </c>
      <c r="C125" s="67">
        <v>0</v>
      </c>
      <c r="D125" s="67">
        <v>1389</v>
      </c>
      <c r="E125" s="67">
        <v>0</v>
      </c>
      <c r="F125" s="45"/>
      <c r="G125" s="65"/>
    </row>
    <row r="126" s="6" customFormat="1" ht="17.25" customHeight="1" spans="1:7">
      <c r="A126" s="62" t="s">
        <v>216</v>
      </c>
      <c r="B126" s="67">
        <v>1018</v>
      </c>
      <c r="C126" s="67">
        <v>753</v>
      </c>
      <c r="D126" s="67">
        <v>723</v>
      </c>
      <c r="E126" s="67">
        <v>723</v>
      </c>
      <c r="F126" s="45">
        <f>E126/C126*100-100</f>
        <v>-3.98406374501991</v>
      </c>
      <c r="G126" s="65"/>
    </row>
    <row r="127" s="6" customFormat="1" ht="17.25" customHeight="1" spans="1:7">
      <c r="A127" s="62" t="s">
        <v>217</v>
      </c>
      <c r="B127" s="67">
        <v>0</v>
      </c>
      <c r="C127" s="67">
        <v>0</v>
      </c>
      <c r="D127" s="67">
        <v>0</v>
      </c>
      <c r="E127" s="67">
        <v>0</v>
      </c>
      <c r="F127" s="45"/>
      <c r="G127" s="65"/>
    </row>
    <row r="128" s="6" customFormat="1" ht="17.25" customHeight="1" spans="1:7">
      <c r="A128" s="62" t="s">
        <v>218</v>
      </c>
      <c r="B128" s="67">
        <v>0</v>
      </c>
      <c r="C128" s="67">
        <v>0</v>
      </c>
      <c r="D128" s="67">
        <v>0</v>
      </c>
      <c r="E128" s="67">
        <v>0</v>
      </c>
      <c r="F128" s="45"/>
      <c r="G128" s="65"/>
    </row>
    <row r="129" s="6" customFormat="1" ht="17.25" customHeight="1" spans="1:7">
      <c r="A129" s="62" t="s">
        <v>219</v>
      </c>
      <c r="B129" s="67">
        <v>0</v>
      </c>
      <c r="C129" s="67">
        <v>0</v>
      </c>
      <c r="D129" s="67">
        <v>0</v>
      </c>
      <c r="E129" s="67">
        <v>0</v>
      </c>
      <c r="F129" s="45"/>
      <c r="G129" s="65"/>
    </row>
    <row r="130" s="6" customFormat="1" ht="17.25" customHeight="1" spans="1:7">
      <c r="A130" s="62" t="s">
        <v>220</v>
      </c>
      <c r="B130" s="67">
        <v>967</v>
      </c>
      <c r="C130" s="67">
        <v>0</v>
      </c>
      <c r="D130" s="67">
        <v>1000</v>
      </c>
      <c r="E130" s="67">
        <v>0</v>
      </c>
      <c r="F130" s="45"/>
      <c r="G130" s="65"/>
    </row>
    <row r="131" s="6" customFormat="1" ht="17.25" customHeight="1" spans="1:7">
      <c r="A131" s="62" t="s">
        <v>221</v>
      </c>
      <c r="B131" s="67">
        <f>SUM(B132:B137)</f>
        <v>41333</v>
      </c>
      <c r="C131" s="67">
        <f>SUM(C132:C137)</f>
        <v>14996</v>
      </c>
      <c r="D131" s="67">
        <v>13275</v>
      </c>
      <c r="E131" s="67">
        <v>13275</v>
      </c>
      <c r="F131" s="45">
        <f t="shared" ref="F131:F141" si="11">E131/C131*100-100</f>
        <v>-11.476393704988</v>
      </c>
      <c r="G131" s="65"/>
    </row>
    <row r="132" s="6" customFormat="1" ht="17.25" customHeight="1" spans="1:7">
      <c r="A132" s="62" t="s">
        <v>222</v>
      </c>
      <c r="B132" s="67">
        <v>2252</v>
      </c>
      <c r="C132" s="67">
        <v>2252</v>
      </c>
      <c r="D132" s="67">
        <v>2456</v>
      </c>
      <c r="E132" s="67">
        <v>2456</v>
      </c>
      <c r="F132" s="45">
        <f t="shared" si="11"/>
        <v>9.05861456483126</v>
      </c>
      <c r="G132" s="65"/>
    </row>
    <row r="133" s="6" customFormat="1" ht="17.25" customHeight="1" spans="1:7">
      <c r="A133" s="62" t="s">
        <v>223</v>
      </c>
      <c r="B133" s="67">
        <v>757</v>
      </c>
      <c r="C133" s="67">
        <v>757</v>
      </c>
      <c r="D133" s="67">
        <v>845</v>
      </c>
      <c r="E133" s="67">
        <v>845</v>
      </c>
      <c r="F133" s="45">
        <f t="shared" si="11"/>
        <v>11.6248348745046</v>
      </c>
      <c r="G133" s="65"/>
    </row>
    <row r="134" s="6" customFormat="1" ht="17.25" customHeight="1" spans="1:7">
      <c r="A134" s="62" t="s">
        <v>224</v>
      </c>
      <c r="B134" s="67">
        <v>29236</v>
      </c>
      <c r="C134" s="67">
        <v>6459</v>
      </c>
      <c r="D134" s="67">
        <v>4412</v>
      </c>
      <c r="E134" s="67">
        <v>4412</v>
      </c>
      <c r="F134" s="45">
        <f t="shared" si="11"/>
        <v>-31.6922124167828</v>
      </c>
      <c r="G134" s="65"/>
    </row>
    <row r="135" s="6" customFormat="1" ht="17.25" customHeight="1" spans="1:7">
      <c r="A135" s="62" t="s">
        <v>225</v>
      </c>
      <c r="B135" s="67">
        <v>8778</v>
      </c>
      <c r="C135" s="67">
        <v>5218</v>
      </c>
      <c r="D135" s="67">
        <v>4421</v>
      </c>
      <c r="E135" s="67">
        <v>4421</v>
      </c>
      <c r="F135" s="45">
        <f t="shared" si="11"/>
        <v>-15.2740513606746</v>
      </c>
      <c r="G135" s="65"/>
    </row>
    <row r="136" s="6" customFormat="1" ht="17.25" customHeight="1" spans="1:7">
      <c r="A136" s="62" t="s">
        <v>226</v>
      </c>
      <c r="B136" s="63">
        <v>280</v>
      </c>
      <c r="C136" s="63">
        <v>280</v>
      </c>
      <c r="D136" s="63">
        <v>311</v>
      </c>
      <c r="E136" s="63">
        <v>311</v>
      </c>
      <c r="F136" s="45">
        <f t="shared" si="11"/>
        <v>11.0714285714286</v>
      </c>
      <c r="G136" s="65"/>
    </row>
    <row r="137" s="6" customFormat="1" ht="17.25" customHeight="1" spans="1:7">
      <c r="A137" s="62" t="s">
        <v>227</v>
      </c>
      <c r="B137" s="63">
        <v>30</v>
      </c>
      <c r="C137" s="63">
        <v>30</v>
      </c>
      <c r="D137" s="63">
        <v>830</v>
      </c>
      <c r="E137" s="63">
        <v>830</v>
      </c>
      <c r="F137" s="45">
        <f t="shared" si="11"/>
        <v>2666.66666666667</v>
      </c>
      <c r="G137" s="65"/>
    </row>
    <row r="138" s="6" customFormat="1" ht="17.25" customHeight="1" spans="1:7">
      <c r="A138" s="62" t="s">
        <v>228</v>
      </c>
      <c r="B138" s="63">
        <f>SUM(B139:B148)</f>
        <v>53687</v>
      </c>
      <c r="C138" s="63">
        <f>SUM(C139:C148)</f>
        <v>20147</v>
      </c>
      <c r="D138" s="63">
        <v>29561</v>
      </c>
      <c r="E138" s="63">
        <v>21660</v>
      </c>
      <c r="F138" s="45">
        <f t="shared" si="11"/>
        <v>7.50980294832976</v>
      </c>
      <c r="G138" s="65"/>
    </row>
    <row r="139" s="6" customFormat="1" ht="17.25" customHeight="1" spans="1:7">
      <c r="A139" s="62" t="s">
        <v>229</v>
      </c>
      <c r="B139" s="63">
        <v>13877</v>
      </c>
      <c r="C139" s="63">
        <v>6272</v>
      </c>
      <c r="D139" s="63">
        <v>9935</v>
      </c>
      <c r="E139" s="63">
        <v>8337</v>
      </c>
      <c r="F139" s="45">
        <f t="shared" si="11"/>
        <v>32.9241071428571</v>
      </c>
      <c r="G139" s="65"/>
    </row>
    <row r="140" s="6" customFormat="1" ht="17.25" customHeight="1" spans="1:7">
      <c r="A140" s="62" t="s">
        <v>230</v>
      </c>
      <c r="B140" s="63">
        <v>5687</v>
      </c>
      <c r="C140" s="63">
        <v>2676</v>
      </c>
      <c r="D140" s="63">
        <v>3129</v>
      </c>
      <c r="E140" s="63">
        <v>3011</v>
      </c>
      <c r="F140" s="45">
        <f t="shared" si="11"/>
        <v>12.5186846038864</v>
      </c>
      <c r="G140" s="65"/>
    </row>
    <row r="141" s="6" customFormat="1" ht="17.25" customHeight="1" spans="1:7">
      <c r="A141" s="62" t="s">
        <v>231</v>
      </c>
      <c r="B141" s="63">
        <v>13007</v>
      </c>
      <c r="C141" s="63">
        <v>4966</v>
      </c>
      <c r="D141" s="63">
        <v>7456</v>
      </c>
      <c r="E141" s="63">
        <v>4581</v>
      </c>
      <c r="F141" s="45">
        <f t="shared" si="11"/>
        <v>-7.75271848570279</v>
      </c>
      <c r="G141" s="65"/>
    </row>
    <row r="142" s="6" customFormat="1" ht="17.25" customHeight="1" spans="1:7">
      <c r="A142" s="62" t="s">
        <v>232</v>
      </c>
      <c r="B142" s="63">
        <v>0</v>
      </c>
      <c r="C142" s="63">
        <v>0</v>
      </c>
      <c r="D142" s="63">
        <v>0</v>
      </c>
      <c r="E142" s="63">
        <v>0</v>
      </c>
      <c r="F142" s="45"/>
      <c r="G142" s="45"/>
    </row>
    <row r="143" s="6" customFormat="1" ht="17.25" customHeight="1" spans="1:7">
      <c r="A143" s="62" t="s">
        <v>233</v>
      </c>
      <c r="B143" s="63">
        <v>15425</v>
      </c>
      <c r="C143" s="63">
        <v>3425</v>
      </c>
      <c r="D143" s="63">
        <v>3413</v>
      </c>
      <c r="E143" s="63">
        <v>3413</v>
      </c>
      <c r="F143" s="45">
        <f t="shared" ref="F143:F146" si="12">E143/C143*100-100</f>
        <v>-0.350364963503651</v>
      </c>
      <c r="G143" s="65"/>
    </row>
    <row r="144" s="6" customFormat="1" ht="17.25" customHeight="1" spans="1:7">
      <c r="A144" s="62" t="s">
        <v>234</v>
      </c>
      <c r="B144" s="63">
        <v>136</v>
      </c>
      <c r="C144" s="63">
        <v>356</v>
      </c>
      <c r="D144" s="63">
        <v>286</v>
      </c>
      <c r="E144" s="63">
        <v>502</v>
      </c>
      <c r="F144" s="45">
        <f t="shared" si="12"/>
        <v>41.0112359550562</v>
      </c>
      <c r="G144" s="65"/>
    </row>
    <row r="145" s="6" customFormat="1" ht="17.25" customHeight="1" spans="1:7">
      <c r="A145" s="62" t="s">
        <v>235</v>
      </c>
      <c r="B145" s="63">
        <v>1910</v>
      </c>
      <c r="C145" s="63">
        <v>1866</v>
      </c>
      <c r="D145" s="63">
        <v>1877</v>
      </c>
      <c r="E145" s="63">
        <v>716</v>
      </c>
      <c r="F145" s="45">
        <f t="shared" si="12"/>
        <v>-61.6291532690246</v>
      </c>
      <c r="G145" s="65"/>
    </row>
    <row r="146" s="6" customFormat="1" ht="17.25" customHeight="1" spans="1:7">
      <c r="A146" s="62" t="s">
        <v>236</v>
      </c>
      <c r="B146" s="63">
        <v>605</v>
      </c>
      <c r="C146" s="63">
        <v>586</v>
      </c>
      <c r="D146" s="63">
        <v>785</v>
      </c>
      <c r="E146" s="63">
        <v>1100</v>
      </c>
      <c r="F146" s="45">
        <f t="shared" si="12"/>
        <v>87.7133105802048</v>
      </c>
      <c r="G146" s="65"/>
    </row>
    <row r="147" s="6" customFormat="1" ht="17.25" customHeight="1" spans="1:7">
      <c r="A147" s="62" t="s">
        <v>237</v>
      </c>
      <c r="B147" s="63">
        <v>0</v>
      </c>
      <c r="C147" s="63">
        <v>0</v>
      </c>
      <c r="D147" s="63">
        <v>0</v>
      </c>
      <c r="E147" s="63">
        <v>0</v>
      </c>
      <c r="F147" s="45"/>
      <c r="G147" s="65"/>
    </row>
    <row r="148" s="6" customFormat="1" ht="17.25" customHeight="1" spans="1:7">
      <c r="A148" s="62" t="s">
        <v>238</v>
      </c>
      <c r="B148" s="63">
        <v>3040</v>
      </c>
      <c r="C148" s="63">
        <v>0</v>
      </c>
      <c r="D148" s="63">
        <v>2680</v>
      </c>
      <c r="E148" s="63">
        <v>0</v>
      </c>
      <c r="F148" s="45"/>
      <c r="G148" s="65"/>
    </row>
    <row r="149" s="6" customFormat="1" ht="17.25" customHeight="1" spans="1:7">
      <c r="A149" s="62" t="s">
        <v>239</v>
      </c>
      <c r="B149" s="63">
        <f>SUM(B150:B156)</f>
        <v>19532</v>
      </c>
      <c r="C149" s="63">
        <f>SUM(C150:C156)</f>
        <v>16303</v>
      </c>
      <c r="D149" s="63">
        <v>24543</v>
      </c>
      <c r="E149" s="63">
        <v>19156</v>
      </c>
      <c r="F149" s="45">
        <f t="shared" ref="F149:F152" si="13">E149/C149*100-100</f>
        <v>17.4998466539901</v>
      </c>
      <c r="G149" s="65"/>
    </row>
    <row r="150" s="6" customFormat="1" ht="17.25" customHeight="1" spans="1:7">
      <c r="A150" s="62" t="s">
        <v>240</v>
      </c>
      <c r="B150" s="63">
        <v>5870</v>
      </c>
      <c r="C150" s="63">
        <v>4141</v>
      </c>
      <c r="D150" s="63">
        <v>9705</v>
      </c>
      <c r="E150" s="63">
        <v>6803</v>
      </c>
      <c r="F150" s="45">
        <f t="shared" si="13"/>
        <v>64.2839893745472</v>
      </c>
      <c r="G150" s="65"/>
    </row>
    <row r="151" s="6" customFormat="1" ht="17.25" customHeight="1" spans="1:7">
      <c r="A151" s="62" t="s">
        <v>241</v>
      </c>
      <c r="B151" s="63">
        <v>0</v>
      </c>
      <c r="C151" s="63">
        <v>0</v>
      </c>
      <c r="D151" s="63">
        <v>0</v>
      </c>
      <c r="E151" s="63">
        <v>0</v>
      </c>
      <c r="F151" s="45"/>
      <c r="G151" s="65"/>
    </row>
    <row r="152" s="6" customFormat="1" ht="17.25" customHeight="1" spans="1:7">
      <c r="A152" s="62" t="s">
        <v>242</v>
      </c>
      <c r="B152" s="63">
        <v>13500</v>
      </c>
      <c r="C152" s="63">
        <v>12000</v>
      </c>
      <c r="D152" s="63">
        <v>12000</v>
      </c>
      <c r="E152" s="63">
        <v>12000</v>
      </c>
      <c r="F152" s="45">
        <f t="shared" si="13"/>
        <v>0</v>
      </c>
      <c r="G152" s="65"/>
    </row>
    <row r="153" s="6" customFormat="1" ht="17.25" customHeight="1" spans="1:7">
      <c r="A153" s="62" t="s">
        <v>243</v>
      </c>
      <c r="B153" s="63">
        <v>0</v>
      </c>
      <c r="C153" s="63">
        <v>0</v>
      </c>
      <c r="D153" s="63">
        <v>2538</v>
      </c>
      <c r="E153" s="63">
        <v>353</v>
      </c>
      <c r="F153" s="45"/>
      <c r="G153" s="65"/>
    </row>
    <row r="154" s="6" customFormat="1" ht="17.25" customHeight="1" spans="1:7">
      <c r="A154" s="62" t="s">
        <v>244</v>
      </c>
      <c r="B154" s="63">
        <v>0</v>
      </c>
      <c r="C154" s="63">
        <v>0</v>
      </c>
      <c r="D154" s="63">
        <v>0</v>
      </c>
      <c r="E154" s="63">
        <v>0</v>
      </c>
      <c r="F154" s="45"/>
      <c r="G154" s="65"/>
    </row>
    <row r="155" s="6" customFormat="1" ht="17.25" customHeight="1" spans="1:7">
      <c r="A155" s="62" t="s">
        <v>245</v>
      </c>
      <c r="B155" s="63">
        <v>0</v>
      </c>
      <c r="C155" s="63">
        <v>0</v>
      </c>
      <c r="D155" s="63">
        <v>0</v>
      </c>
      <c r="E155" s="63">
        <v>0</v>
      </c>
      <c r="F155" s="45"/>
      <c r="G155" s="65"/>
    </row>
    <row r="156" s="6" customFormat="1" ht="17.25" customHeight="1" spans="1:7">
      <c r="A156" s="62" t="s">
        <v>246</v>
      </c>
      <c r="B156" s="63">
        <v>162</v>
      </c>
      <c r="C156" s="63">
        <v>162</v>
      </c>
      <c r="D156" s="63">
        <v>300</v>
      </c>
      <c r="E156" s="63">
        <v>0</v>
      </c>
      <c r="F156" s="45">
        <f t="shared" ref="F156:F159" si="14">E156/C156*100-100</f>
        <v>-100</v>
      </c>
      <c r="G156" s="65"/>
    </row>
    <row r="157" s="6" customFormat="1" ht="17.25" customHeight="1" spans="1:7">
      <c r="A157" s="62" t="s">
        <v>247</v>
      </c>
      <c r="B157" s="63">
        <f>SUM(B158:B165)</f>
        <v>10242</v>
      </c>
      <c r="C157" s="63">
        <f>SUM(C158:C165)</f>
        <v>8041</v>
      </c>
      <c r="D157" s="63">
        <v>8365</v>
      </c>
      <c r="E157" s="63">
        <v>8160</v>
      </c>
      <c r="F157" s="45">
        <f t="shared" si="14"/>
        <v>1.4799154334038</v>
      </c>
      <c r="G157" s="65"/>
    </row>
    <row r="158" s="6" customFormat="1" ht="17.25" customHeight="1" spans="1:7">
      <c r="A158" s="62" t="s">
        <v>248</v>
      </c>
      <c r="B158" s="63">
        <v>0</v>
      </c>
      <c r="C158" s="63">
        <v>0</v>
      </c>
      <c r="D158" s="63">
        <v>0</v>
      </c>
      <c r="E158" s="63">
        <v>0</v>
      </c>
      <c r="F158" s="45"/>
      <c r="G158" s="65"/>
    </row>
    <row r="159" s="6" customFormat="1" ht="17.25" customHeight="1" spans="1:7">
      <c r="A159" s="62" t="s">
        <v>249</v>
      </c>
      <c r="B159" s="63">
        <v>548</v>
      </c>
      <c r="C159" s="63">
        <v>548</v>
      </c>
      <c r="D159" s="63">
        <v>505</v>
      </c>
      <c r="E159" s="63">
        <v>505</v>
      </c>
      <c r="F159" s="45">
        <f t="shared" si="14"/>
        <v>-7.84671532846716</v>
      </c>
      <c r="G159" s="65"/>
    </row>
    <row r="160" s="6" customFormat="1" ht="17.25" customHeight="1" spans="1:7">
      <c r="A160" s="62" t="s">
        <v>250</v>
      </c>
      <c r="B160" s="63">
        <v>0</v>
      </c>
      <c r="C160" s="63">
        <v>0</v>
      </c>
      <c r="D160" s="63">
        <v>0</v>
      </c>
      <c r="E160" s="63">
        <v>0</v>
      </c>
      <c r="F160" s="45"/>
      <c r="G160" s="65"/>
    </row>
    <row r="161" s="6" customFormat="1" ht="17.25" customHeight="1" spans="1:7">
      <c r="A161" s="62" t="s">
        <v>251</v>
      </c>
      <c r="B161" s="63">
        <v>1503</v>
      </c>
      <c r="C161" s="63">
        <v>1503</v>
      </c>
      <c r="D161" s="63">
        <v>801</v>
      </c>
      <c r="E161" s="63">
        <v>801</v>
      </c>
      <c r="F161" s="45">
        <f t="shared" ref="F161:F164" si="15">E161/C161*100-100</f>
        <v>-46.7065868263473</v>
      </c>
      <c r="G161" s="65"/>
    </row>
    <row r="162" s="6" customFormat="1" ht="17.25" customHeight="1" spans="1:7">
      <c r="A162" s="62" t="s">
        <v>252</v>
      </c>
      <c r="B162" s="63">
        <v>5966</v>
      </c>
      <c r="C162" s="63">
        <v>4561</v>
      </c>
      <c r="D162" s="63">
        <v>3928</v>
      </c>
      <c r="E162" s="63">
        <v>3723</v>
      </c>
      <c r="F162" s="45">
        <f t="shared" si="15"/>
        <v>-18.3731637798728</v>
      </c>
      <c r="G162" s="65"/>
    </row>
    <row r="163" s="6" customFormat="1" ht="17.25" customHeight="1" spans="1:7">
      <c r="A163" s="62" t="s">
        <v>253</v>
      </c>
      <c r="B163" s="63">
        <v>880</v>
      </c>
      <c r="C163" s="63">
        <v>880</v>
      </c>
      <c r="D163" s="63">
        <v>537</v>
      </c>
      <c r="E163" s="63">
        <v>537</v>
      </c>
      <c r="F163" s="45">
        <f t="shared" si="15"/>
        <v>-38.9772727272727</v>
      </c>
      <c r="G163" s="65"/>
    </row>
    <row r="164" s="6" customFormat="1" ht="17.25" customHeight="1" spans="1:7">
      <c r="A164" s="62" t="s">
        <v>254</v>
      </c>
      <c r="B164" s="63">
        <v>705</v>
      </c>
      <c r="C164" s="63">
        <v>549</v>
      </c>
      <c r="D164" s="63">
        <v>2594</v>
      </c>
      <c r="E164" s="63">
        <v>2594</v>
      </c>
      <c r="F164" s="45">
        <f t="shared" si="15"/>
        <v>372.495446265938</v>
      </c>
      <c r="G164" s="65"/>
    </row>
    <row r="165" s="6" customFormat="1" ht="17.25" customHeight="1" spans="1:7">
      <c r="A165" s="62" t="s">
        <v>255</v>
      </c>
      <c r="B165" s="63">
        <v>640</v>
      </c>
      <c r="C165" s="63">
        <v>0</v>
      </c>
      <c r="D165" s="63">
        <v>0</v>
      </c>
      <c r="E165" s="63">
        <v>0</v>
      </c>
      <c r="F165" s="45"/>
      <c r="G165" s="65"/>
    </row>
    <row r="166" s="6" customFormat="1" ht="17.25" customHeight="1" spans="1:7">
      <c r="A166" s="62" t="s">
        <v>256</v>
      </c>
      <c r="B166" s="63">
        <f>SUM(B167:B170)</f>
        <v>1625</v>
      </c>
      <c r="C166" s="63">
        <f>SUM(C167:C170)</f>
        <v>1411</v>
      </c>
      <c r="D166" s="63">
        <v>2185</v>
      </c>
      <c r="E166" s="63">
        <v>1864</v>
      </c>
      <c r="F166" s="45">
        <f t="shared" ref="F166:F169" si="16">E166/C166*100-100</f>
        <v>32.1048901488306</v>
      </c>
      <c r="G166" s="65"/>
    </row>
    <row r="167" s="6" customFormat="1" ht="17.25" customHeight="1" spans="1:7">
      <c r="A167" s="62" t="s">
        <v>257</v>
      </c>
      <c r="B167" s="63">
        <v>633</v>
      </c>
      <c r="C167" s="63">
        <v>483</v>
      </c>
      <c r="D167" s="63">
        <v>636</v>
      </c>
      <c r="E167" s="63">
        <v>486</v>
      </c>
      <c r="F167" s="45">
        <f t="shared" si="16"/>
        <v>0.621118012422357</v>
      </c>
      <c r="G167" s="45"/>
    </row>
    <row r="168" s="6" customFormat="1" ht="17.25" customHeight="1" spans="1:7">
      <c r="A168" s="62" t="s">
        <v>258</v>
      </c>
      <c r="B168" s="63">
        <v>828</v>
      </c>
      <c r="C168" s="63">
        <v>828</v>
      </c>
      <c r="D168" s="63">
        <v>1431</v>
      </c>
      <c r="E168" s="63">
        <v>1378</v>
      </c>
      <c r="F168" s="45">
        <f t="shared" si="16"/>
        <v>66.4251207729469</v>
      </c>
      <c r="G168" s="65"/>
    </row>
    <row r="169" s="6" customFormat="1" ht="17.25" customHeight="1" spans="1:7">
      <c r="A169" s="62" t="s">
        <v>259</v>
      </c>
      <c r="B169" s="63">
        <v>164</v>
      </c>
      <c r="C169" s="63">
        <v>100</v>
      </c>
      <c r="D169" s="63">
        <v>118</v>
      </c>
      <c r="E169" s="63">
        <v>0</v>
      </c>
      <c r="F169" s="45">
        <f t="shared" si="16"/>
        <v>-100</v>
      </c>
      <c r="G169" s="65"/>
    </row>
    <row r="170" s="6" customFormat="1" ht="17.25" customHeight="1" spans="1:7">
      <c r="A170" s="62" t="s">
        <v>260</v>
      </c>
      <c r="B170" s="63"/>
      <c r="C170" s="63"/>
      <c r="D170" s="63">
        <v>0</v>
      </c>
      <c r="E170" s="63">
        <v>0</v>
      </c>
      <c r="F170" s="45"/>
      <c r="G170" s="65"/>
    </row>
    <row r="171" s="6" customFormat="1" ht="17.25" customHeight="1" spans="1:7">
      <c r="A171" s="62" t="s">
        <v>261</v>
      </c>
      <c r="B171" s="63">
        <f>SUM(B172:B174)</f>
        <v>755</v>
      </c>
      <c r="C171" s="63">
        <f>SUM(C172:C174)</f>
        <v>255</v>
      </c>
      <c r="D171" s="63">
        <v>510</v>
      </c>
      <c r="E171" s="63">
        <v>510</v>
      </c>
      <c r="F171" s="45">
        <f>E171/C171*100-100</f>
        <v>100</v>
      </c>
      <c r="G171" s="65"/>
    </row>
    <row r="172" s="6" customFormat="1" ht="17.25" customHeight="1" spans="1:7">
      <c r="A172" s="62" t="s">
        <v>262</v>
      </c>
      <c r="B172" s="63"/>
      <c r="C172" s="63"/>
      <c r="D172" s="63">
        <v>0</v>
      </c>
      <c r="E172" s="63">
        <v>0</v>
      </c>
      <c r="F172" s="45"/>
      <c r="G172" s="65"/>
    </row>
    <row r="173" s="6" customFormat="1" ht="17.25" customHeight="1" spans="1:7">
      <c r="A173" s="62" t="s">
        <v>263</v>
      </c>
      <c r="B173" s="63">
        <v>500</v>
      </c>
      <c r="C173" s="63">
        <v>0</v>
      </c>
      <c r="D173" s="63">
        <v>0</v>
      </c>
      <c r="E173" s="63">
        <v>0</v>
      </c>
      <c r="F173" s="45"/>
      <c r="G173" s="65"/>
    </row>
    <row r="174" s="6" customFormat="1" ht="17.25" customHeight="1" spans="1:7">
      <c r="A174" s="62" t="s">
        <v>264</v>
      </c>
      <c r="B174" s="63">
        <v>255</v>
      </c>
      <c r="C174" s="63">
        <v>255</v>
      </c>
      <c r="D174" s="63">
        <v>510</v>
      </c>
      <c r="E174" s="63">
        <v>510</v>
      </c>
      <c r="F174" s="45">
        <f>E174/C174*100-100</f>
        <v>100</v>
      </c>
      <c r="G174" s="65"/>
    </row>
    <row r="175" s="6" customFormat="1" ht="17.25" customHeight="1" spans="1:7">
      <c r="A175" s="62" t="s">
        <v>265</v>
      </c>
      <c r="B175" s="63">
        <f>SUM(B176:B184)</f>
        <v>0</v>
      </c>
      <c r="C175" s="63">
        <f>SUM(C176:C184)</f>
        <v>0</v>
      </c>
      <c r="D175" s="63">
        <v>0</v>
      </c>
      <c r="E175" s="63">
        <v>0</v>
      </c>
      <c r="F175" s="45"/>
      <c r="G175" s="65"/>
    </row>
    <row r="176" s="6" customFormat="1" ht="17.25" customHeight="1" spans="1:7">
      <c r="A176" s="62" t="s">
        <v>266</v>
      </c>
      <c r="B176" s="63"/>
      <c r="C176" s="63"/>
      <c r="D176" s="63">
        <v>0</v>
      </c>
      <c r="E176" s="63">
        <v>0</v>
      </c>
      <c r="F176" s="45"/>
      <c r="G176" s="65"/>
    </row>
    <row r="177" s="6" customFormat="1" ht="17.25" customHeight="1" spans="1:7">
      <c r="A177" s="62" t="s">
        <v>267</v>
      </c>
      <c r="B177" s="63"/>
      <c r="C177" s="63"/>
      <c r="D177" s="63">
        <v>0</v>
      </c>
      <c r="E177" s="63">
        <v>0</v>
      </c>
      <c r="F177" s="45"/>
      <c r="G177" s="65"/>
    </row>
    <row r="178" s="6" customFormat="1" ht="17.25" customHeight="1" spans="1:7">
      <c r="A178" s="62" t="s">
        <v>268</v>
      </c>
      <c r="B178" s="63"/>
      <c r="C178" s="63"/>
      <c r="D178" s="63">
        <v>0</v>
      </c>
      <c r="E178" s="63">
        <v>0</v>
      </c>
      <c r="F178" s="45"/>
      <c r="G178" s="65"/>
    </row>
    <row r="179" s="6" customFormat="1" ht="17.25" customHeight="1" spans="1:7">
      <c r="A179" s="62" t="s">
        <v>269</v>
      </c>
      <c r="B179" s="63"/>
      <c r="C179" s="63"/>
      <c r="D179" s="63">
        <v>0</v>
      </c>
      <c r="E179" s="63">
        <v>0</v>
      </c>
      <c r="F179" s="45"/>
      <c r="G179" s="65"/>
    </row>
    <row r="180" s="6" customFormat="1" ht="17.25" customHeight="1" spans="1:7">
      <c r="A180" s="62" t="s">
        <v>270</v>
      </c>
      <c r="B180" s="63"/>
      <c r="C180" s="63"/>
      <c r="D180" s="63">
        <v>0</v>
      </c>
      <c r="E180" s="63">
        <v>0</v>
      </c>
      <c r="F180" s="45"/>
      <c r="G180" s="65"/>
    </row>
    <row r="181" s="6" customFormat="1" ht="17.25" customHeight="1" spans="1:7">
      <c r="A181" s="62" t="s">
        <v>229</v>
      </c>
      <c r="B181" s="63"/>
      <c r="C181" s="63"/>
      <c r="D181" s="63">
        <v>0</v>
      </c>
      <c r="E181" s="63">
        <v>0</v>
      </c>
      <c r="F181" s="45"/>
      <c r="G181" s="65"/>
    </row>
    <row r="182" s="6" customFormat="1" ht="17.25" customHeight="1" spans="1:7">
      <c r="A182" s="62" t="s">
        <v>271</v>
      </c>
      <c r="B182" s="63"/>
      <c r="C182" s="63"/>
      <c r="D182" s="63">
        <v>0</v>
      </c>
      <c r="E182" s="63">
        <v>0</v>
      </c>
      <c r="F182" s="45"/>
      <c r="G182" s="65"/>
    </row>
    <row r="183" s="6" customFormat="1" ht="17.25" customHeight="1" spans="1:7">
      <c r="A183" s="62" t="s">
        <v>272</v>
      </c>
      <c r="B183" s="63"/>
      <c r="C183" s="63"/>
      <c r="D183" s="63">
        <v>0</v>
      </c>
      <c r="E183" s="63">
        <v>0</v>
      </c>
      <c r="F183" s="45"/>
      <c r="G183" s="65"/>
    </row>
    <row r="184" s="6" customFormat="1" ht="17.25" customHeight="1" spans="1:7">
      <c r="A184" s="62" t="s">
        <v>273</v>
      </c>
      <c r="B184" s="63"/>
      <c r="C184" s="63"/>
      <c r="D184" s="63">
        <v>0</v>
      </c>
      <c r="E184" s="63">
        <v>0</v>
      </c>
      <c r="F184" s="45"/>
      <c r="G184" s="65"/>
    </row>
    <row r="185" s="6" customFormat="1" ht="17.25" customHeight="1" spans="1:7">
      <c r="A185" s="62" t="s">
        <v>274</v>
      </c>
      <c r="B185" s="63">
        <f>SUM(B186:B191)</f>
        <v>19112</v>
      </c>
      <c r="C185" s="63">
        <f>SUM(C186:C191)</f>
        <v>4543</v>
      </c>
      <c r="D185" s="63">
        <v>19018</v>
      </c>
      <c r="E185" s="63">
        <v>3861</v>
      </c>
      <c r="F185" s="45">
        <f t="shared" ref="F185:F190" si="17">E185/C185*100-100</f>
        <v>-15.0121065375303</v>
      </c>
      <c r="G185" s="65"/>
    </row>
    <row r="186" s="6" customFormat="1" ht="17.25" customHeight="1" spans="1:7">
      <c r="A186" s="62" t="s">
        <v>275</v>
      </c>
      <c r="B186" s="63">
        <v>17988</v>
      </c>
      <c r="C186" s="63">
        <v>3619</v>
      </c>
      <c r="D186" s="63">
        <v>17977</v>
      </c>
      <c r="E186" s="63">
        <v>2820</v>
      </c>
      <c r="F186" s="45">
        <f t="shared" si="17"/>
        <v>-22.0779220779221</v>
      </c>
      <c r="G186" s="65"/>
    </row>
    <row r="187" s="6" customFormat="1" ht="17.25" customHeight="1" spans="1:7">
      <c r="A187" s="62" t="s">
        <v>276</v>
      </c>
      <c r="B187" s="63">
        <v>0</v>
      </c>
      <c r="C187" s="63">
        <v>0</v>
      </c>
      <c r="D187" s="63">
        <v>0</v>
      </c>
      <c r="E187" s="63">
        <v>0</v>
      </c>
      <c r="F187" s="45"/>
      <c r="G187" s="65"/>
    </row>
    <row r="188" s="6" customFormat="1" ht="17.25" customHeight="1" spans="1:7">
      <c r="A188" s="62" t="s">
        <v>277</v>
      </c>
      <c r="B188" s="63">
        <v>163</v>
      </c>
      <c r="C188" s="63">
        <v>163</v>
      </c>
      <c r="D188" s="63">
        <v>179</v>
      </c>
      <c r="E188" s="63">
        <v>179</v>
      </c>
      <c r="F188" s="45">
        <f t="shared" si="17"/>
        <v>9.81595092024541</v>
      </c>
      <c r="G188" s="65"/>
    </row>
    <row r="189" s="6" customFormat="1" ht="17.25" customHeight="1" spans="1:7">
      <c r="A189" s="62" t="s">
        <v>278</v>
      </c>
      <c r="B189" s="63">
        <v>180</v>
      </c>
      <c r="C189" s="63">
        <v>180</v>
      </c>
      <c r="D189" s="63">
        <v>201</v>
      </c>
      <c r="E189" s="63">
        <v>201</v>
      </c>
      <c r="F189" s="45">
        <f t="shared" si="17"/>
        <v>11.6666666666667</v>
      </c>
      <c r="G189" s="65"/>
    </row>
    <row r="190" s="6" customFormat="1" ht="17.25" customHeight="1" spans="1:7">
      <c r="A190" s="62" t="s">
        <v>279</v>
      </c>
      <c r="B190" s="63">
        <v>781</v>
      </c>
      <c r="C190" s="63">
        <v>581</v>
      </c>
      <c r="D190" s="63">
        <v>661</v>
      </c>
      <c r="E190" s="63">
        <v>661</v>
      </c>
      <c r="F190" s="45">
        <f t="shared" si="17"/>
        <v>13.7693631669535</v>
      </c>
      <c r="G190" s="65"/>
    </row>
    <row r="191" s="6" customFormat="1" ht="17.25" customHeight="1" spans="1:7">
      <c r="A191" s="62" t="s">
        <v>280</v>
      </c>
      <c r="B191" s="63"/>
      <c r="C191" s="63"/>
      <c r="D191" s="63">
        <v>0</v>
      </c>
      <c r="E191" s="63">
        <v>0</v>
      </c>
      <c r="F191" s="45"/>
      <c r="G191" s="65"/>
    </row>
    <row r="192" s="6" customFormat="1" ht="17.25" customHeight="1" spans="1:7">
      <c r="A192" s="62" t="s">
        <v>281</v>
      </c>
      <c r="B192" s="63">
        <f>SUM(B193:B195)</f>
        <v>21823</v>
      </c>
      <c r="C192" s="63">
        <f>SUM(C193:C195)</f>
        <v>19834</v>
      </c>
      <c r="D192" s="63">
        <v>16409</v>
      </c>
      <c r="E192" s="63">
        <v>16389</v>
      </c>
      <c r="F192" s="45">
        <f t="shared" ref="F192:F198" si="18">E192/C192*100-100</f>
        <v>-17.3691640617122</v>
      </c>
      <c r="G192" s="65"/>
    </row>
    <row r="193" s="6" customFormat="1" ht="17.25" customHeight="1" spans="1:7">
      <c r="A193" s="62" t="s">
        <v>282</v>
      </c>
      <c r="B193" s="63">
        <v>6787</v>
      </c>
      <c r="C193" s="63">
        <v>4798</v>
      </c>
      <c r="D193" s="63">
        <v>20</v>
      </c>
      <c r="E193" s="63">
        <v>0</v>
      </c>
      <c r="F193" s="45">
        <f t="shared" si="18"/>
        <v>-100</v>
      </c>
      <c r="G193" s="65"/>
    </row>
    <row r="194" s="6" customFormat="1" ht="17.25" customHeight="1" spans="1:7">
      <c r="A194" s="62" t="s">
        <v>283</v>
      </c>
      <c r="B194" s="63">
        <v>12832</v>
      </c>
      <c r="C194" s="63">
        <v>12832</v>
      </c>
      <c r="D194" s="63">
        <v>14090</v>
      </c>
      <c r="E194" s="63">
        <v>14090</v>
      </c>
      <c r="F194" s="45">
        <f t="shared" si="18"/>
        <v>9.80361596009975</v>
      </c>
      <c r="G194" s="65"/>
    </row>
    <row r="195" s="6" customFormat="1" ht="17.25" customHeight="1" spans="1:7">
      <c r="A195" s="62" t="s">
        <v>284</v>
      </c>
      <c r="B195" s="63">
        <v>2204</v>
      </c>
      <c r="C195" s="63">
        <v>2204</v>
      </c>
      <c r="D195" s="63">
        <v>2299</v>
      </c>
      <c r="E195" s="63">
        <v>2299</v>
      </c>
      <c r="F195" s="45">
        <f t="shared" si="18"/>
        <v>4.31034482758621</v>
      </c>
      <c r="G195" s="65"/>
    </row>
    <row r="196" s="6" customFormat="1" ht="17.25" customHeight="1" spans="1:7">
      <c r="A196" s="62" t="s">
        <v>285</v>
      </c>
      <c r="B196" s="63">
        <f>SUM(B197:B201)</f>
        <v>554</v>
      </c>
      <c r="C196" s="63">
        <f>SUM(C197:C201)</f>
        <v>484</v>
      </c>
      <c r="D196" s="63">
        <v>1556</v>
      </c>
      <c r="E196" s="63">
        <v>1556</v>
      </c>
      <c r="F196" s="45">
        <f t="shared" si="18"/>
        <v>221.487603305785</v>
      </c>
      <c r="G196" s="65"/>
    </row>
    <row r="197" s="6" customFormat="1" ht="17.25" customHeight="1" spans="1:7">
      <c r="A197" s="62" t="s">
        <v>286</v>
      </c>
      <c r="B197" s="63">
        <v>423</v>
      </c>
      <c r="C197" s="63">
        <v>353</v>
      </c>
      <c r="D197" s="63">
        <v>1440</v>
      </c>
      <c r="E197" s="63">
        <v>1440</v>
      </c>
      <c r="F197" s="45">
        <f t="shared" si="18"/>
        <v>307.932011331445</v>
      </c>
      <c r="G197" s="65"/>
    </row>
    <row r="198" s="6" customFormat="1" ht="17.25" customHeight="1" spans="1:7">
      <c r="A198" s="62" t="s">
        <v>287</v>
      </c>
      <c r="B198" s="63">
        <v>131</v>
      </c>
      <c r="C198" s="63">
        <v>131</v>
      </c>
      <c r="D198" s="63">
        <v>116</v>
      </c>
      <c r="E198" s="63">
        <v>116</v>
      </c>
      <c r="F198" s="45">
        <f t="shared" si="18"/>
        <v>-11.4503816793893</v>
      </c>
      <c r="G198" s="65"/>
    </row>
    <row r="199" s="6" customFormat="1" ht="17.25" customHeight="1" spans="1:7">
      <c r="A199" s="62" t="s">
        <v>288</v>
      </c>
      <c r="B199" s="63"/>
      <c r="C199" s="63"/>
      <c r="D199" s="63">
        <v>0</v>
      </c>
      <c r="E199" s="63">
        <v>0</v>
      </c>
      <c r="F199" s="45"/>
      <c r="G199" s="65"/>
    </row>
    <row r="200" s="6" customFormat="1" ht="17.25" customHeight="1" spans="1:7">
      <c r="A200" s="62" t="s">
        <v>289</v>
      </c>
      <c r="B200" s="63"/>
      <c r="C200" s="63"/>
      <c r="D200" s="63">
        <v>0</v>
      </c>
      <c r="E200" s="63">
        <v>0</v>
      </c>
      <c r="F200" s="45"/>
      <c r="G200" s="65"/>
    </row>
    <row r="201" s="6" customFormat="1" ht="17.25" customHeight="1" spans="1:7">
      <c r="A201" s="62" t="s">
        <v>290</v>
      </c>
      <c r="B201" s="63"/>
      <c r="C201" s="63"/>
      <c r="D201" s="63">
        <v>0</v>
      </c>
      <c r="E201" s="63">
        <v>0</v>
      </c>
      <c r="F201" s="45"/>
      <c r="G201" s="65"/>
    </row>
    <row r="202" s="6" customFormat="1" ht="17.25" customHeight="1" spans="1:7">
      <c r="A202" s="62" t="s">
        <v>291</v>
      </c>
      <c r="B202" s="63">
        <v>4000</v>
      </c>
      <c r="C202" s="63">
        <v>4000</v>
      </c>
      <c r="D202" s="63">
        <v>3000</v>
      </c>
      <c r="E202" s="63">
        <v>3000</v>
      </c>
      <c r="F202" s="45">
        <f t="shared" ref="F202:F204" si="19">E202/C202*100-100</f>
        <v>-25</v>
      </c>
      <c r="G202" s="65"/>
    </row>
    <row r="203" s="6" customFormat="1" ht="17.25" customHeight="1" spans="1:7">
      <c r="A203" s="62" t="s">
        <v>292</v>
      </c>
      <c r="B203" s="63">
        <f>B204</f>
        <v>9893</v>
      </c>
      <c r="C203" s="63">
        <f>C204</f>
        <v>9893</v>
      </c>
      <c r="D203" s="63">
        <v>26082</v>
      </c>
      <c r="E203" s="63">
        <v>14644</v>
      </c>
      <c r="F203" s="45">
        <f t="shared" si="19"/>
        <v>48.0238552511877</v>
      </c>
      <c r="G203" s="65"/>
    </row>
    <row r="204" s="6" customFormat="1" ht="17.25" customHeight="1" spans="1:7">
      <c r="A204" s="62" t="s">
        <v>293</v>
      </c>
      <c r="B204" s="63">
        <v>9893</v>
      </c>
      <c r="C204" s="63">
        <v>9893</v>
      </c>
      <c r="D204" s="63">
        <v>26082</v>
      </c>
      <c r="E204" s="63">
        <v>14644</v>
      </c>
      <c r="F204" s="45">
        <f t="shared" si="19"/>
        <v>48.0238552511877</v>
      </c>
      <c r="G204" s="65"/>
    </row>
    <row r="205" s="6" customFormat="1" ht="17.25" customHeight="1" spans="1:7">
      <c r="A205" s="62" t="s">
        <v>294</v>
      </c>
      <c r="B205" s="63"/>
      <c r="C205" s="63"/>
      <c r="D205" s="63">
        <v>0</v>
      </c>
      <c r="E205" s="63">
        <v>0</v>
      </c>
      <c r="F205" s="45"/>
      <c r="G205" s="65"/>
    </row>
    <row r="206" s="6" customFormat="1" ht="17.25" customHeight="1" spans="1:7">
      <c r="A206" s="62" t="s">
        <v>295</v>
      </c>
      <c r="B206" s="63">
        <f>SUM(B207:B208)</f>
        <v>53115</v>
      </c>
      <c r="C206" s="63">
        <f>SUM(C207:C208)</f>
        <v>31037</v>
      </c>
      <c r="D206" s="63">
        <f>SUM(D207:D208)</f>
        <v>38602</v>
      </c>
      <c r="E206" s="63">
        <f>SUM(E207:E208)</f>
        <v>23542</v>
      </c>
      <c r="F206" s="45">
        <f>E206/C206*100-100</f>
        <v>-24.1485968360344</v>
      </c>
      <c r="G206" s="65"/>
    </row>
    <row r="207" s="6" customFormat="1" ht="17.25" customHeight="1" spans="1:7">
      <c r="A207" s="62" t="s">
        <v>296</v>
      </c>
      <c r="B207" s="63"/>
      <c r="C207" s="63"/>
      <c r="D207" s="63"/>
      <c r="E207" s="63"/>
      <c r="F207" s="45"/>
      <c r="G207" s="65"/>
    </row>
    <row r="208" s="6" customFormat="1" ht="17.25" customHeight="1" spans="1:7">
      <c r="A208" s="62" t="s">
        <v>273</v>
      </c>
      <c r="B208" s="63">
        <v>53115</v>
      </c>
      <c r="C208" s="63">
        <v>31037</v>
      </c>
      <c r="D208" s="63">
        <v>38602</v>
      </c>
      <c r="E208" s="63">
        <v>23542</v>
      </c>
      <c r="F208" s="45">
        <f>E208/C208*100-100</f>
        <v>-24.1485968360344</v>
      </c>
      <c r="G208" s="65"/>
    </row>
    <row r="209" s="6" customFormat="1" ht="17.25" customHeight="1" spans="1:7">
      <c r="A209" s="62"/>
      <c r="B209" s="63"/>
      <c r="C209" s="63"/>
      <c r="D209" s="63"/>
      <c r="E209" s="63"/>
      <c r="F209" s="45"/>
      <c r="G209" s="65"/>
    </row>
    <row r="210" s="6" customFormat="1" ht="17.25" customHeight="1" spans="1:7">
      <c r="A210" s="62"/>
      <c r="B210" s="63"/>
      <c r="C210" s="63"/>
      <c r="D210" s="63"/>
      <c r="E210" s="63"/>
      <c r="F210" s="45"/>
      <c r="G210" s="65"/>
    </row>
    <row r="211" s="6" customFormat="1" ht="17.25" customHeight="1" spans="1:7">
      <c r="A211" s="62"/>
      <c r="B211" s="63"/>
      <c r="C211" s="63"/>
      <c r="D211" s="63"/>
      <c r="E211" s="63"/>
      <c r="F211" s="45"/>
      <c r="G211" s="65"/>
    </row>
    <row r="212" s="6" customFormat="1" ht="17.25" customHeight="1" spans="1:7">
      <c r="A212" s="12" t="s">
        <v>297</v>
      </c>
      <c r="B212" s="63">
        <f>SUM(B5,B34,B37,B40,B53,B64,B75,B81,B102,B115,B131,B138,B149,B157,B166,B171,B175,B185,B192,B196,B202:B203,B205:B206)</f>
        <v>554071</v>
      </c>
      <c r="C212" s="63">
        <f>SUM(C5,C34,C37,C40,C53,C64,C75,C81,C102,C115,C131,C138,C149,C157,C166,C171,C175,C185,C192,C196,C202:C203,C205:C206)</f>
        <v>382831</v>
      </c>
      <c r="D212" s="63">
        <f>SUM(D5,D34,D37,D40,D53,D64,D75,D81,D102,D115,D131,D138,D149,D157,D166,D171,D175,D185,D192,D196,D202:D203,D205:D206)</f>
        <v>565055</v>
      </c>
      <c r="E212" s="63">
        <f>SUM(E5,E34,E37,E40,E53,E64,E75,E81,E102,E115,E131,E138,E149,E157,E166,E171,E175,E185,E192,E196,E202:E203,E205:E206)</f>
        <v>470245</v>
      </c>
      <c r="F212" s="45">
        <f>E212/C212*100-100</f>
        <v>22.8335740836035</v>
      </c>
      <c r="G212" s="65"/>
    </row>
  </sheetData>
  <mergeCells count="1">
    <mergeCell ref="A2:G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3"/>
  <sheetViews>
    <sheetView workbookViewId="0">
      <selection activeCell="A1" sqref="A1"/>
    </sheetView>
  </sheetViews>
  <sheetFormatPr defaultColWidth="9" defaultRowHeight="14.25" outlineLevelCol="2"/>
  <cols>
    <col min="1" max="1" width="44.625" style="6"/>
    <col min="2" max="2" width="21.875" style="6" customWidth="1"/>
    <col min="3" max="3" width="38.625" style="6" customWidth="1"/>
    <col min="4" max="16384" width="9" style="6"/>
  </cols>
  <sheetData>
    <row r="1" s="6" customFormat="1" ht="18.75" spans="1:1">
      <c r="A1" s="1" t="s">
        <v>298</v>
      </c>
    </row>
    <row r="2" s="6" customFormat="1" ht="22.5" spans="1:3">
      <c r="A2" s="2" t="s">
        <v>299</v>
      </c>
      <c r="B2" s="2"/>
      <c r="C2" s="2"/>
    </row>
    <row r="3" s="6" customFormat="1" ht="20.25" customHeight="1" spans="3:3">
      <c r="C3" s="8" t="s">
        <v>2</v>
      </c>
    </row>
    <row r="4" s="6" customFormat="1" ht="16.5" customHeight="1" spans="1:3">
      <c r="A4" s="12" t="s">
        <v>300</v>
      </c>
      <c r="B4" s="56" t="s">
        <v>5</v>
      </c>
      <c r="C4" s="56" t="s">
        <v>7</v>
      </c>
    </row>
    <row r="5" s="6" customFormat="1" ht="16.5" customHeight="1" spans="1:3">
      <c r="A5" s="57" t="s">
        <v>301</v>
      </c>
      <c r="B5" s="58">
        <f>SUM(B6,B13,B38)</f>
        <v>380819</v>
      </c>
      <c r="C5" s="59"/>
    </row>
    <row r="6" s="6" customFormat="1" ht="16.5" customHeight="1" spans="1:3">
      <c r="A6" s="60" t="s">
        <v>302</v>
      </c>
      <c r="B6" s="15">
        <f>SUM(B7:B12)</f>
        <v>215971</v>
      </c>
      <c r="C6" s="14"/>
    </row>
    <row r="7" s="6" customFormat="1" ht="16.5" customHeight="1" spans="1:3">
      <c r="A7" s="61" t="s">
        <v>303</v>
      </c>
      <c r="B7" s="15">
        <v>67486</v>
      </c>
      <c r="C7" s="14"/>
    </row>
    <row r="8" s="6" customFormat="1" ht="16.5" customHeight="1" spans="1:3">
      <c r="A8" s="61" t="s">
        <v>304</v>
      </c>
      <c r="B8" s="15">
        <v>28754</v>
      </c>
      <c r="C8" s="14"/>
    </row>
    <row r="9" s="6" customFormat="1" ht="16.5" customHeight="1" spans="1:3">
      <c r="A9" s="61" t="s">
        <v>305</v>
      </c>
      <c r="B9" s="15">
        <v>5602</v>
      </c>
      <c r="C9" s="14"/>
    </row>
    <row r="10" s="6" customFormat="1" ht="16.5" customHeight="1" spans="1:3">
      <c r="A10" s="61" t="s">
        <v>306</v>
      </c>
      <c r="B10" s="15">
        <v>39893</v>
      </c>
      <c r="C10" s="14"/>
    </row>
    <row r="11" s="6" customFormat="1" ht="16.5" customHeight="1" spans="1:3">
      <c r="A11" s="61" t="s">
        <v>307</v>
      </c>
      <c r="B11" s="15">
        <v>48059</v>
      </c>
      <c r="C11" s="14"/>
    </row>
    <row r="12" s="6" customFormat="1" ht="16.5" customHeight="1" spans="1:3">
      <c r="A12" s="61" t="s">
        <v>308</v>
      </c>
      <c r="B12" s="15">
        <v>26177</v>
      </c>
      <c r="C12" s="14" t="s">
        <v>309</v>
      </c>
    </row>
    <row r="13" s="6" customFormat="1" ht="16.5" customHeight="1" spans="1:3">
      <c r="A13" s="60" t="s">
        <v>310</v>
      </c>
      <c r="B13" s="15">
        <f>SUM(B14:B37)</f>
        <v>133999</v>
      </c>
      <c r="C13" s="14"/>
    </row>
    <row r="14" s="6" customFormat="1" ht="16.5" customHeight="1" spans="1:3">
      <c r="A14" s="61" t="s">
        <v>311</v>
      </c>
      <c r="B14" s="15">
        <v>8359</v>
      </c>
      <c r="C14" s="14"/>
    </row>
    <row r="15" s="6" customFormat="1" ht="16.5" customHeight="1" spans="1:3">
      <c r="A15" s="61" t="s">
        <v>312</v>
      </c>
      <c r="B15" s="15">
        <v>1441</v>
      </c>
      <c r="C15" s="14"/>
    </row>
    <row r="16" s="6" customFormat="1" ht="16.5" customHeight="1" spans="1:3">
      <c r="A16" s="61" t="s">
        <v>313</v>
      </c>
      <c r="B16" s="15">
        <v>128</v>
      </c>
      <c r="C16" s="14"/>
    </row>
    <row r="17" s="6" customFormat="1" ht="16.5" customHeight="1" spans="1:3">
      <c r="A17" s="61" t="s">
        <v>314</v>
      </c>
      <c r="B17" s="15">
        <v>154</v>
      </c>
      <c r="C17" s="14"/>
    </row>
    <row r="18" s="6" customFormat="1" ht="16.5" customHeight="1" spans="1:3">
      <c r="A18" s="61" t="s">
        <v>315</v>
      </c>
      <c r="B18" s="15">
        <v>1156</v>
      </c>
      <c r="C18" s="14"/>
    </row>
    <row r="19" s="6" customFormat="1" ht="16.5" customHeight="1" spans="1:3">
      <c r="A19" s="61" t="s">
        <v>316</v>
      </c>
      <c r="B19" s="15">
        <v>4556</v>
      </c>
      <c r="C19" s="14"/>
    </row>
    <row r="20" s="6" customFormat="1" ht="16.5" customHeight="1" spans="1:3">
      <c r="A20" s="61" t="s">
        <v>317</v>
      </c>
      <c r="B20" s="15">
        <v>886</v>
      </c>
      <c r="C20" s="14"/>
    </row>
    <row r="21" s="6" customFormat="1" ht="16.5" customHeight="1" spans="1:3">
      <c r="A21" s="61" t="s">
        <v>318</v>
      </c>
      <c r="B21" s="15">
        <v>5974</v>
      </c>
      <c r="C21" s="14"/>
    </row>
    <row r="22" s="6" customFormat="1" ht="16.5" customHeight="1" spans="1:3">
      <c r="A22" s="61" t="s">
        <v>319</v>
      </c>
      <c r="B22" s="15">
        <v>3603</v>
      </c>
      <c r="C22" s="14"/>
    </row>
    <row r="23" s="6" customFormat="1" ht="16.5" customHeight="1" spans="1:3">
      <c r="A23" s="61" t="s">
        <v>320</v>
      </c>
      <c r="B23" s="15">
        <v>291</v>
      </c>
      <c r="C23" s="14"/>
    </row>
    <row r="24" s="6" customFormat="1" ht="16.5" customHeight="1" spans="1:3">
      <c r="A24" s="61" t="s">
        <v>321</v>
      </c>
      <c r="B24" s="15">
        <v>2235</v>
      </c>
      <c r="C24" s="14"/>
    </row>
    <row r="25" s="6" customFormat="1" ht="16.5" customHeight="1" spans="1:3">
      <c r="A25" s="61" t="s">
        <v>322</v>
      </c>
      <c r="B25" s="15">
        <v>8</v>
      </c>
      <c r="C25" s="14"/>
    </row>
    <row r="26" s="6" customFormat="1" ht="16.5" customHeight="1" spans="1:3">
      <c r="A26" s="61" t="s">
        <v>323</v>
      </c>
      <c r="B26" s="15">
        <v>8686</v>
      </c>
      <c r="C26" s="14"/>
    </row>
    <row r="27" s="6" customFormat="1" ht="16.5" customHeight="1" spans="1:3">
      <c r="A27" s="61" t="s">
        <v>324</v>
      </c>
      <c r="B27" s="15">
        <v>1558</v>
      </c>
      <c r="C27" s="14"/>
    </row>
    <row r="28" s="6" customFormat="1" ht="16.5" customHeight="1" spans="1:3">
      <c r="A28" s="61" t="s">
        <v>325</v>
      </c>
      <c r="B28" s="15">
        <v>602</v>
      </c>
      <c r="C28" s="14"/>
    </row>
    <row r="29" s="6" customFormat="1" ht="16.5" customHeight="1" spans="1:3">
      <c r="A29" s="61" t="s">
        <v>326</v>
      </c>
      <c r="B29" s="15">
        <v>9519</v>
      </c>
      <c r="C29" s="14"/>
    </row>
    <row r="30" s="6" customFormat="1" ht="16.5" customHeight="1" spans="1:3">
      <c r="A30" s="61" t="s">
        <v>327</v>
      </c>
      <c r="B30" s="15">
        <v>1923</v>
      </c>
      <c r="C30" s="14"/>
    </row>
    <row r="31" s="6" customFormat="1" ht="16.5" customHeight="1" spans="1:3">
      <c r="A31" s="61" t="s">
        <v>328</v>
      </c>
      <c r="B31" s="15">
        <v>204</v>
      </c>
      <c r="C31" s="14"/>
    </row>
    <row r="32" s="6" customFormat="1" ht="16.5" customHeight="1" spans="1:3">
      <c r="A32" s="61" t="s">
        <v>329</v>
      </c>
      <c r="B32" s="15">
        <v>360</v>
      </c>
      <c r="C32" s="14"/>
    </row>
    <row r="33" s="6" customFormat="1" ht="16.5" customHeight="1" spans="1:3">
      <c r="A33" s="61" t="s">
        <v>330</v>
      </c>
      <c r="B33" s="15">
        <v>4</v>
      </c>
      <c r="C33" s="14"/>
    </row>
    <row r="34" s="6" customFormat="1" ht="16.5" customHeight="1" spans="1:3">
      <c r="A34" s="61" t="s">
        <v>331</v>
      </c>
      <c r="B34" s="15">
        <v>8</v>
      </c>
      <c r="C34" s="14"/>
    </row>
    <row r="35" s="6" customFormat="1" ht="16.5" customHeight="1" spans="1:3">
      <c r="A35" s="61" t="s">
        <v>332</v>
      </c>
      <c r="B35" s="15">
        <v>1000</v>
      </c>
      <c r="C35" s="14"/>
    </row>
    <row r="36" s="6" customFormat="1" ht="16.5" customHeight="1" spans="1:3">
      <c r="A36" s="61" t="s">
        <v>333</v>
      </c>
      <c r="B36" s="15">
        <v>4299</v>
      </c>
      <c r="C36" s="14"/>
    </row>
    <row r="37" s="6" customFormat="1" ht="16.5" customHeight="1" spans="1:3">
      <c r="A37" s="61" t="s">
        <v>334</v>
      </c>
      <c r="B37" s="15">
        <v>77045</v>
      </c>
      <c r="C37" s="14"/>
    </row>
    <row r="38" s="6" customFormat="1" ht="16.5" customHeight="1" spans="1:3">
      <c r="A38" s="60" t="s">
        <v>335</v>
      </c>
      <c r="B38" s="15">
        <f>SUM(B39:B43)</f>
        <v>30849</v>
      </c>
      <c r="C38" s="14"/>
    </row>
    <row r="39" s="6" customFormat="1" ht="16.5" customHeight="1" spans="1:3">
      <c r="A39" s="61" t="s">
        <v>336</v>
      </c>
      <c r="B39" s="15">
        <v>4837</v>
      </c>
      <c r="C39" s="14"/>
    </row>
    <row r="40" s="6" customFormat="1" ht="16.5" customHeight="1" spans="1:3">
      <c r="A40" s="61" t="s">
        <v>337</v>
      </c>
      <c r="B40" s="15">
        <v>224</v>
      </c>
      <c r="C40" s="14"/>
    </row>
    <row r="41" s="6" customFormat="1" ht="16.5" customHeight="1" spans="1:3">
      <c r="A41" s="61" t="s">
        <v>338</v>
      </c>
      <c r="B41" s="15">
        <v>925</v>
      </c>
      <c r="C41" s="14"/>
    </row>
    <row r="42" s="6" customFormat="1" ht="16.5" customHeight="1" spans="1:3">
      <c r="A42" s="61" t="s">
        <v>339</v>
      </c>
      <c r="B42" s="15">
        <v>15432</v>
      </c>
      <c r="C42" s="14"/>
    </row>
    <row r="43" s="6" customFormat="1" ht="16.5" customHeight="1" spans="1:3">
      <c r="A43" s="61" t="s">
        <v>340</v>
      </c>
      <c r="B43" s="15">
        <v>9431</v>
      </c>
      <c r="C43" s="14"/>
    </row>
  </sheetData>
  <mergeCells count="1">
    <mergeCell ref="A2:C2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"/>
  <sheetViews>
    <sheetView workbookViewId="0">
      <selection activeCell="A1" sqref="A1"/>
    </sheetView>
  </sheetViews>
  <sheetFormatPr defaultColWidth="9" defaultRowHeight="13.5" outlineLevelCol="4"/>
  <cols>
    <col min="1" max="1" width="36.875" customWidth="1"/>
    <col min="2" max="4" width="25.125" customWidth="1"/>
    <col min="5" max="5" width="36" customWidth="1"/>
  </cols>
  <sheetData>
    <row r="1" s="6" customFormat="1" ht="18.75" spans="1:1">
      <c r="A1" s="1" t="s">
        <v>341</v>
      </c>
    </row>
    <row r="2" s="6" customFormat="1" ht="22.5" spans="1:5">
      <c r="A2" s="23" t="s">
        <v>342</v>
      </c>
      <c r="B2" s="23"/>
      <c r="C2" s="23"/>
      <c r="D2" s="23"/>
      <c r="E2" s="23"/>
    </row>
    <row r="3" s="6" customFormat="1" ht="20.25" customHeight="1" spans="3:5">
      <c r="C3" s="8"/>
      <c r="E3" s="8" t="s">
        <v>2</v>
      </c>
    </row>
    <row r="4" s="6" customFormat="1" ht="34.5" customHeight="1" spans="1:5">
      <c r="A4" s="12" t="s">
        <v>3</v>
      </c>
      <c r="B4" s="11" t="s">
        <v>4</v>
      </c>
      <c r="C4" s="11" t="s">
        <v>5</v>
      </c>
      <c r="D4" s="11" t="s">
        <v>6</v>
      </c>
      <c r="E4" s="12" t="s">
        <v>7</v>
      </c>
    </row>
    <row r="5" s="6" customFormat="1" ht="18" customHeight="1" spans="1:5">
      <c r="A5" s="29" t="s">
        <v>343</v>
      </c>
      <c r="B5" s="15">
        <f>SUM(B6,B10,B26)</f>
        <v>1153846</v>
      </c>
      <c r="C5" s="15">
        <f>SUM(C6,C10,C26)</f>
        <v>854038</v>
      </c>
      <c r="D5" s="45">
        <f t="shared" ref="D5:D26" si="0">C5/B5*100</f>
        <v>74.0166365355515</v>
      </c>
      <c r="E5" s="14"/>
    </row>
    <row r="6" s="6" customFormat="1" ht="18" customHeight="1" spans="1:5">
      <c r="A6" s="29" t="s">
        <v>34</v>
      </c>
      <c r="B6" s="15">
        <f>SUM(B7:B9)</f>
        <v>25705</v>
      </c>
      <c r="C6" s="15">
        <f>SUM(C7:C9)</f>
        <v>17829</v>
      </c>
      <c r="D6" s="45">
        <f t="shared" si="0"/>
        <v>69.3600466835246</v>
      </c>
      <c r="E6" s="14"/>
    </row>
    <row r="7" s="6" customFormat="1" ht="18" customHeight="1" spans="1:5">
      <c r="A7" s="29" t="s">
        <v>35</v>
      </c>
      <c r="B7" s="15">
        <v>12915</v>
      </c>
      <c r="C7" s="15">
        <v>5039</v>
      </c>
      <c r="D7" s="45">
        <f t="shared" si="0"/>
        <v>39.0166473093302</v>
      </c>
      <c r="E7" s="14" t="s">
        <v>36</v>
      </c>
    </row>
    <row r="8" s="6" customFormat="1" ht="18" customHeight="1" spans="1:5">
      <c r="A8" s="29" t="s">
        <v>37</v>
      </c>
      <c r="B8" s="15">
        <v>4998</v>
      </c>
      <c r="C8" s="15">
        <v>4998</v>
      </c>
      <c r="D8" s="45">
        <f t="shared" si="0"/>
        <v>100</v>
      </c>
      <c r="E8" s="14"/>
    </row>
    <row r="9" s="6" customFormat="1" ht="18" customHeight="1" spans="1:5">
      <c r="A9" s="29" t="s">
        <v>38</v>
      </c>
      <c r="B9" s="15">
        <v>7792</v>
      </c>
      <c r="C9" s="15">
        <v>7792</v>
      </c>
      <c r="D9" s="45">
        <f t="shared" si="0"/>
        <v>100</v>
      </c>
      <c r="E9" s="14"/>
    </row>
    <row r="10" s="6" customFormat="1" ht="18" customHeight="1" spans="1:5">
      <c r="A10" s="29" t="s">
        <v>39</v>
      </c>
      <c r="B10" s="15">
        <f>SUM(B11:B25)</f>
        <v>728439</v>
      </c>
      <c r="C10" s="15">
        <f>SUM(C11:C25)</f>
        <v>648903</v>
      </c>
      <c r="D10" s="45">
        <f t="shared" si="0"/>
        <v>89.081309485077</v>
      </c>
      <c r="E10" s="14"/>
    </row>
    <row r="11" s="6" customFormat="1" ht="18" customHeight="1" spans="1:5">
      <c r="A11" s="29" t="s">
        <v>40</v>
      </c>
      <c r="B11" s="15">
        <v>276520</v>
      </c>
      <c r="C11" s="15">
        <v>260410</v>
      </c>
      <c r="D11" s="45">
        <f t="shared" si="0"/>
        <v>94.1740199623897</v>
      </c>
      <c r="E11" s="14"/>
    </row>
    <row r="12" s="6" customFormat="1" ht="18" customHeight="1" spans="1:5">
      <c r="A12" s="29" t="s">
        <v>41</v>
      </c>
      <c r="B12" s="15">
        <v>28970</v>
      </c>
      <c r="C12" s="15">
        <v>23940</v>
      </c>
      <c r="D12" s="45">
        <f t="shared" si="0"/>
        <v>82.6372109078357</v>
      </c>
      <c r="E12" s="14"/>
    </row>
    <row r="13" s="6" customFormat="1" ht="18" customHeight="1" spans="1:5">
      <c r="A13" s="29" t="s">
        <v>42</v>
      </c>
      <c r="B13" s="15">
        <v>49262</v>
      </c>
      <c r="C13" s="15">
        <v>47353</v>
      </c>
      <c r="D13" s="45">
        <f t="shared" si="0"/>
        <v>96.1248020786813</v>
      </c>
      <c r="E13" s="14"/>
    </row>
    <row r="14" s="6" customFormat="1" ht="18" customHeight="1" spans="1:5">
      <c r="A14" s="29" t="s">
        <v>43</v>
      </c>
      <c r="B14" s="15">
        <v>24419</v>
      </c>
      <c r="C14" s="15">
        <v>10851</v>
      </c>
      <c r="D14" s="45">
        <f t="shared" si="0"/>
        <v>44.4367091199476</v>
      </c>
      <c r="E14" s="14"/>
    </row>
    <row r="15" s="6" customFormat="1" ht="18" customHeight="1" spans="1:5">
      <c r="A15" s="29" t="s">
        <v>44</v>
      </c>
      <c r="B15" s="15">
        <v>2450</v>
      </c>
      <c r="C15" s="15">
        <v>1960</v>
      </c>
      <c r="D15" s="45">
        <f t="shared" si="0"/>
        <v>80</v>
      </c>
      <c r="E15" s="14"/>
    </row>
    <row r="16" s="6" customFormat="1" ht="18" customHeight="1" spans="1:5">
      <c r="A16" s="29" t="s">
        <v>45</v>
      </c>
      <c r="B16" s="15">
        <v>2700</v>
      </c>
      <c r="C16" s="15">
        <v>1062</v>
      </c>
      <c r="D16" s="45">
        <f t="shared" si="0"/>
        <v>39.3333333333333</v>
      </c>
      <c r="E16" s="14"/>
    </row>
    <row r="17" s="6" customFormat="1" ht="18" customHeight="1" spans="1:5">
      <c r="A17" s="29" t="s">
        <v>46</v>
      </c>
      <c r="B17" s="15">
        <v>19365</v>
      </c>
      <c r="C17" s="15">
        <v>11809</v>
      </c>
      <c r="D17" s="45">
        <f t="shared" si="0"/>
        <v>60.9811515620966</v>
      </c>
      <c r="E17" s="14"/>
    </row>
    <row r="18" s="6" customFormat="1" ht="18" customHeight="1" spans="1:5">
      <c r="A18" s="29" t="s">
        <v>47</v>
      </c>
      <c r="B18" s="15">
        <v>34504</v>
      </c>
      <c r="C18" s="15">
        <v>30218</v>
      </c>
      <c r="D18" s="45">
        <f t="shared" si="0"/>
        <v>87.5782517968931</v>
      </c>
      <c r="E18" s="14"/>
    </row>
    <row r="19" s="6" customFormat="1" ht="18" customHeight="1" spans="1:5">
      <c r="A19" s="29" t="s">
        <v>48</v>
      </c>
      <c r="B19" s="15">
        <v>43957</v>
      </c>
      <c r="C19" s="15">
        <v>38907</v>
      </c>
      <c r="D19" s="45">
        <f t="shared" si="0"/>
        <v>88.5114998748777</v>
      </c>
      <c r="E19" s="14"/>
    </row>
    <row r="20" s="6" customFormat="1" ht="18" customHeight="1" spans="1:5">
      <c r="A20" s="29" t="s">
        <v>49</v>
      </c>
      <c r="B20" s="15">
        <v>83786</v>
      </c>
      <c r="C20" s="15">
        <v>78324</v>
      </c>
      <c r="D20" s="45">
        <f t="shared" si="0"/>
        <v>93.4810111474471</v>
      </c>
      <c r="E20" s="14"/>
    </row>
    <row r="21" s="6" customFormat="1" ht="18" customHeight="1" spans="1:5">
      <c r="A21" s="29" t="s">
        <v>50</v>
      </c>
      <c r="B21" s="15">
        <v>17938</v>
      </c>
      <c r="C21" s="15">
        <v>12419</v>
      </c>
      <c r="D21" s="45">
        <f t="shared" si="0"/>
        <v>69.2329133682685</v>
      </c>
      <c r="E21" s="14"/>
    </row>
    <row r="22" s="6" customFormat="1" ht="18" customHeight="1" spans="1:5">
      <c r="A22" s="29" t="s">
        <v>51</v>
      </c>
      <c r="B22" s="15">
        <v>6928</v>
      </c>
      <c r="C22" s="15"/>
      <c r="D22" s="45">
        <f t="shared" si="0"/>
        <v>0</v>
      </c>
      <c r="E22" s="14"/>
    </row>
    <row r="23" s="6" customFormat="1" ht="18" customHeight="1" spans="1:5">
      <c r="A23" s="29" t="s">
        <v>52</v>
      </c>
      <c r="B23" s="15">
        <v>2343</v>
      </c>
      <c r="C23" s="15">
        <v>2109</v>
      </c>
      <c r="D23" s="45">
        <f t="shared" si="0"/>
        <v>90.0128040973111</v>
      </c>
      <c r="E23" s="14"/>
    </row>
    <row r="24" s="6" customFormat="1" ht="18" customHeight="1" spans="1:5">
      <c r="A24" s="29" t="s">
        <v>53</v>
      </c>
      <c r="B24" s="15">
        <v>134297</v>
      </c>
      <c r="C24" s="15">
        <v>128506</v>
      </c>
      <c r="D24" s="45">
        <f t="shared" si="0"/>
        <v>95.6879155900727</v>
      </c>
      <c r="E24" s="14"/>
    </row>
    <row r="25" s="6" customFormat="1" ht="18" customHeight="1" spans="1:5">
      <c r="A25" s="29" t="s">
        <v>54</v>
      </c>
      <c r="B25" s="15">
        <v>1000</v>
      </c>
      <c r="C25" s="15">
        <v>1035</v>
      </c>
      <c r="D25" s="45">
        <f t="shared" si="0"/>
        <v>103.5</v>
      </c>
      <c r="E25" s="14"/>
    </row>
    <row r="26" s="6" customFormat="1" ht="18" customHeight="1" spans="1:5">
      <c r="A26" s="29" t="s">
        <v>55</v>
      </c>
      <c r="B26" s="15">
        <v>399702</v>
      </c>
      <c r="C26" s="15">
        <v>187306</v>
      </c>
      <c r="D26" s="45">
        <f t="shared" si="0"/>
        <v>46.8614117517551</v>
      </c>
      <c r="E26" s="14"/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"/>
  <sheetViews>
    <sheetView workbookViewId="0">
      <selection activeCell="A1" sqref="A1"/>
    </sheetView>
  </sheetViews>
  <sheetFormatPr defaultColWidth="9" defaultRowHeight="13.5" outlineLevelRow="6" outlineLevelCol="4"/>
  <cols>
    <col min="1" max="1" width="29" customWidth="1"/>
    <col min="2" max="2" width="12.125" customWidth="1"/>
    <col min="3" max="3" width="15.5" customWidth="1"/>
    <col min="4" max="4" width="12.125" customWidth="1"/>
    <col min="5" max="5" width="17.25" customWidth="1"/>
  </cols>
  <sheetData>
    <row r="1" ht="18.75" spans="1:1">
      <c r="A1" s="1" t="s">
        <v>344</v>
      </c>
    </row>
    <row r="2" ht="41" customHeight="1" spans="1:5">
      <c r="A2" s="23" t="s">
        <v>345</v>
      </c>
      <c r="B2" s="23"/>
      <c r="C2" s="23"/>
      <c r="D2" s="23"/>
      <c r="E2" s="23"/>
    </row>
    <row r="3" spans="1:5">
      <c r="A3" s="3"/>
      <c r="E3" s="3" t="s">
        <v>346</v>
      </c>
    </row>
    <row r="4" ht="21" customHeight="1" spans="1:5">
      <c r="A4" s="33" t="s">
        <v>347</v>
      </c>
      <c r="B4" s="34" t="s">
        <v>348</v>
      </c>
      <c r="C4" s="34" t="s">
        <v>349</v>
      </c>
      <c r="D4" s="34" t="s">
        <v>350</v>
      </c>
      <c r="E4" s="34" t="s">
        <v>351</v>
      </c>
    </row>
    <row r="5" ht="21" customHeight="1" spans="1:5">
      <c r="A5" s="35"/>
      <c r="B5" s="34"/>
      <c r="C5" s="34"/>
      <c r="D5" s="34"/>
      <c r="E5" s="34"/>
    </row>
    <row r="6" ht="21" customHeight="1" spans="1:5">
      <c r="A6" s="36" t="s">
        <v>352</v>
      </c>
      <c r="B6" s="37">
        <v>1087000</v>
      </c>
      <c r="C6" s="37">
        <v>987762.62</v>
      </c>
      <c r="D6" s="37">
        <v>375000</v>
      </c>
      <c r="E6" s="37">
        <v>277250.59</v>
      </c>
    </row>
    <row r="7" ht="21" customHeight="1" spans="1:5">
      <c r="A7" s="38" t="s">
        <v>353</v>
      </c>
      <c r="B7" s="37">
        <v>504700</v>
      </c>
      <c r="C7" s="37">
        <v>491113.14</v>
      </c>
      <c r="D7" s="37">
        <v>220641</v>
      </c>
      <c r="E7" s="37">
        <v>218797.97</v>
      </c>
    </row>
  </sheetData>
  <mergeCells count="6">
    <mergeCell ref="A2:E2"/>
    <mergeCell ref="A4:A5"/>
    <mergeCell ref="B4:B5"/>
    <mergeCell ref="C4:C5"/>
    <mergeCell ref="D4:D5"/>
    <mergeCell ref="E4:E5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workbookViewId="0">
      <selection activeCell="B5" sqref="B5"/>
    </sheetView>
  </sheetViews>
  <sheetFormatPr defaultColWidth="7" defaultRowHeight="13.5" outlineLevelCol="3"/>
  <cols>
    <col min="1" max="4" width="33.5" style="47" customWidth="1"/>
    <col min="5" max="16382" width="7" style="47"/>
  </cols>
  <sheetData>
    <row r="1" ht="18.75" spans="1:1">
      <c r="A1" s="1" t="s">
        <v>354</v>
      </c>
    </row>
    <row r="2" s="47" customFormat="1" ht="37" customHeight="1" spans="1:4">
      <c r="A2" s="48" t="s">
        <v>355</v>
      </c>
      <c r="B2" s="48"/>
      <c r="C2" s="48"/>
      <c r="D2" s="48"/>
    </row>
    <row r="3" s="47" customFormat="1" ht="37" customHeight="1" spans="1:4">
      <c r="A3" s="49"/>
      <c r="B3" s="49"/>
      <c r="C3" s="50"/>
      <c r="D3" s="50" t="s">
        <v>2</v>
      </c>
    </row>
    <row r="4" s="47" customFormat="1" ht="37" customHeight="1" spans="1:4">
      <c r="A4" s="51" t="s">
        <v>356</v>
      </c>
      <c r="B4" s="51" t="s">
        <v>5</v>
      </c>
      <c r="C4" s="51" t="s">
        <v>357</v>
      </c>
      <c r="D4" s="51" t="s">
        <v>358</v>
      </c>
    </row>
    <row r="5" s="47" customFormat="1" ht="37" customHeight="1" spans="1:4">
      <c r="A5" s="52" t="s">
        <v>297</v>
      </c>
      <c r="B5" s="53">
        <v>3300.96</v>
      </c>
      <c r="C5" s="53">
        <v>4029</v>
      </c>
      <c r="D5" s="54">
        <v>-0.180699925539836</v>
      </c>
    </row>
    <row r="6" s="47" customFormat="1" ht="37" customHeight="1" spans="1:4">
      <c r="A6" s="55" t="s">
        <v>328</v>
      </c>
      <c r="B6" s="53">
        <v>1046.3</v>
      </c>
      <c r="C6" s="53">
        <v>1062</v>
      </c>
      <c r="D6" s="54">
        <v>-0.0147834274952919</v>
      </c>
    </row>
    <row r="7" s="47" customFormat="1" ht="37" customHeight="1" spans="1:4">
      <c r="A7" s="55" t="s">
        <v>332</v>
      </c>
      <c r="B7" s="53">
        <v>2103.28</v>
      </c>
      <c r="C7" s="53">
        <v>2755</v>
      </c>
      <c r="D7" s="54">
        <v>-0.236558983666062</v>
      </c>
    </row>
    <row r="8" s="47" customFormat="1" ht="37" customHeight="1" spans="1:4">
      <c r="A8" s="55" t="s">
        <v>359</v>
      </c>
      <c r="B8" s="53">
        <v>59.5</v>
      </c>
      <c r="C8" s="53">
        <v>112</v>
      </c>
      <c r="D8" s="54">
        <v>-0.46875</v>
      </c>
    </row>
    <row r="9" s="47" customFormat="1" ht="37" customHeight="1" spans="1:4">
      <c r="A9" s="55" t="s">
        <v>360</v>
      </c>
      <c r="B9" s="53">
        <v>91.88</v>
      </c>
      <c r="C9" s="53">
        <v>100</v>
      </c>
      <c r="D9" s="54">
        <v>-0.0812</v>
      </c>
    </row>
  </sheetData>
  <mergeCells count="1">
    <mergeCell ref="A2:D2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A2" sqref="A2:E2"/>
    </sheetView>
  </sheetViews>
  <sheetFormatPr defaultColWidth="9" defaultRowHeight="14.25" outlineLevelCol="4"/>
  <cols>
    <col min="1" max="1" width="40.125" style="6"/>
    <col min="2" max="3" width="12.75" style="6"/>
    <col min="4" max="4" width="12" style="6" customWidth="1"/>
    <col min="5" max="5" width="40.625" style="6"/>
    <col min="6" max="16384" width="9" style="6"/>
  </cols>
  <sheetData>
    <row r="1" s="6" customFormat="1" ht="18.75" spans="1:1">
      <c r="A1" s="1" t="s">
        <v>361</v>
      </c>
    </row>
    <row r="2" s="6" customFormat="1" ht="22.5" spans="1:5">
      <c r="A2" s="2" t="s">
        <v>362</v>
      </c>
      <c r="B2" s="2"/>
      <c r="C2" s="2"/>
      <c r="D2" s="2"/>
      <c r="E2" s="2"/>
    </row>
    <row r="3" s="6" customFormat="1" ht="17.25" customHeight="1" spans="5:5">
      <c r="E3" s="8" t="s">
        <v>2</v>
      </c>
    </row>
    <row r="4" s="6" customFormat="1" ht="37.5" customHeight="1" spans="1:5">
      <c r="A4" s="12" t="s">
        <v>3</v>
      </c>
      <c r="B4" s="11" t="s">
        <v>363</v>
      </c>
      <c r="C4" s="11" t="s">
        <v>364</v>
      </c>
      <c r="D4" s="11" t="s">
        <v>6</v>
      </c>
      <c r="E4" s="12" t="s">
        <v>7</v>
      </c>
    </row>
    <row r="5" s="6" customFormat="1" ht="19.5" customHeight="1" spans="1:5">
      <c r="A5" s="40" t="s">
        <v>365</v>
      </c>
      <c r="B5" s="15">
        <f>SUM(B6:B16)</f>
        <v>23908</v>
      </c>
      <c r="C5" s="15">
        <f>SUM(C6:C16)</f>
        <v>57610</v>
      </c>
      <c r="D5" s="45">
        <f t="shared" ref="D5:D7" si="0">C5/B5*100</f>
        <v>240.965367241091</v>
      </c>
      <c r="E5" s="28"/>
    </row>
    <row r="6" s="6" customFormat="1" ht="19.5" customHeight="1" spans="1:5">
      <c r="A6" s="43" t="s">
        <v>366</v>
      </c>
      <c r="B6" s="41">
        <v>37</v>
      </c>
      <c r="C6" s="41"/>
      <c r="D6" s="45">
        <f t="shared" si="0"/>
        <v>0</v>
      </c>
      <c r="E6" s="28"/>
    </row>
    <row r="7" s="6" customFormat="1" ht="19.5" customHeight="1" spans="1:5">
      <c r="A7" s="43" t="s">
        <v>367</v>
      </c>
      <c r="B7" s="41">
        <v>570</v>
      </c>
      <c r="C7" s="41"/>
      <c r="D7" s="45">
        <f t="shared" si="0"/>
        <v>0</v>
      </c>
      <c r="E7" s="28"/>
    </row>
    <row r="8" s="6" customFormat="1" ht="19.5" customHeight="1" spans="1:5">
      <c r="A8" s="43" t="s">
        <v>368</v>
      </c>
      <c r="B8" s="41"/>
      <c r="C8" s="41"/>
      <c r="D8" s="45"/>
      <c r="E8" s="46"/>
    </row>
    <row r="9" s="6" customFormat="1" ht="19.5" customHeight="1" spans="1:5">
      <c r="A9" s="43" t="s">
        <v>369</v>
      </c>
      <c r="B9" s="41">
        <v>2556</v>
      </c>
      <c r="C9" s="41">
        <v>2500</v>
      </c>
      <c r="D9" s="45">
        <f t="shared" ref="D9:D14" si="1">C9/B9*100</f>
        <v>97.8090766823161</v>
      </c>
      <c r="E9" s="28"/>
    </row>
    <row r="10" s="6" customFormat="1" ht="19.5" customHeight="1" spans="1:5">
      <c r="A10" s="43" t="s">
        <v>370</v>
      </c>
      <c r="B10" s="41">
        <v>1187</v>
      </c>
      <c r="C10" s="41">
        <v>5085</v>
      </c>
      <c r="D10" s="45">
        <f t="shared" si="1"/>
        <v>428.390901432182</v>
      </c>
      <c r="E10" s="28"/>
    </row>
    <row r="11" s="6" customFormat="1" ht="19.5" customHeight="1" spans="1:5">
      <c r="A11" s="43" t="s">
        <v>371</v>
      </c>
      <c r="B11" s="41">
        <v>44</v>
      </c>
      <c r="C11" s="41">
        <v>464</v>
      </c>
      <c r="D11" s="45">
        <f t="shared" si="1"/>
        <v>1054.54545454545</v>
      </c>
      <c r="E11" s="28"/>
    </row>
    <row r="12" s="6" customFormat="1" ht="19.5" customHeight="1" spans="1:5">
      <c r="A12" s="43" t="s">
        <v>372</v>
      </c>
      <c r="B12" s="41">
        <v>10498</v>
      </c>
      <c r="C12" s="41">
        <v>45061</v>
      </c>
      <c r="D12" s="45">
        <f t="shared" si="1"/>
        <v>429.234139836159</v>
      </c>
      <c r="E12" s="28"/>
    </row>
    <row r="13" s="6" customFormat="1" ht="19.5" customHeight="1" spans="1:5">
      <c r="A13" s="43" t="s">
        <v>373</v>
      </c>
      <c r="B13" s="41">
        <v>6008</v>
      </c>
      <c r="C13" s="41">
        <v>2500</v>
      </c>
      <c r="D13" s="45">
        <f t="shared" si="1"/>
        <v>41.6111850865513</v>
      </c>
      <c r="E13" s="28"/>
    </row>
    <row r="14" s="6" customFormat="1" ht="19.5" customHeight="1" spans="1:5">
      <c r="A14" s="43" t="s">
        <v>374</v>
      </c>
      <c r="B14" s="41">
        <v>3000</v>
      </c>
      <c r="C14" s="41">
        <v>2000</v>
      </c>
      <c r="D14" s="45">
        <f t="shared" si="1"/>
        <v>66.6666666666667</v>
      </c>
      <c r="E14" s="28"/>
    </row>
    <row r="15" s="6" customFormat="1" ht="19.5" customHeight="1" spans="1:5">
      <c r="A15" s="43" t="s">
        <v>375</v>
      </c>
      <c r="B15" s="41"/>
      <c r="C15" s="41"/>
      <c r="D15" s="45"/>
      <c r="E15" s="28"/>
    </row>
    <row r="16" s="6" customFormat="1" ht="19.5" customHeight="1" spans="1:5">
      <c r="A16" s="43" t="s">
        <v>376</v>
      </c>
      <c r="B16" s="41">
        <v>8</v>
      </c>
      <c r="C16" s="41"/>
      <c r="D16" s="45">
        <f>C16/B16*100</f>
        <v>0</v>
      </c>
      <c r="E16" s="28"/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A1" sqref="A1"/>
    </sheetView>
  </sheetViews>
  <sheetFormatPr defaultColWidth="9" defaultRowHeight="14.25" outlineLevelCol="4"/>
  <cols>
    <col min="1" max="1" width="40.5" style="6"/>
    <col min="2" max="3" width="12.75" style="6"/>
    <col min="4" max="4" width="12" style="6" customWidth="1"/>
    <col min="5" max="5" width="34.25" style="6" customWidth="1"/>
    <col min="6" max="16384" width="9" style="6"/>
  </cols>
  <sheetData>
    <row r="1" s="6" customFormat="1" ht="18.75" spans="1:1">
      <c r="A1" s="1" t="s">
        <v>377</v>
      </c>
    </row>
    <row r="2" s="6" customFormat="1" ht="22.5" spans="1:5">
      <c r="A2" s="2" t="s">
        <v>378</v>
      </c>
      <c r="B2" s="2"/>
      <c r="C2" s="2"/>
      <c r="D2" s="2"/>
      <c r="E2" s="2"/>
    </row>
    <row r="3" s="6" customFormat="1" ht="17.25" customHeight="1" spans="5:5">
      <c r="E3" s="8" t="s">
        <v>2</v>
      </c>
    </row>
    <row r="4" s="6" customFormat="1" ht="37.5" customHeight="1" spans="1:5">
      <c r="A4" s="12" t="s">
        <v>3</v>
      </c>
      <c r="B4" s="11" t="s">
        <v>63</v>
      </c>
      <c r="C4" s="11" t="s">
        <v>364</v>
      </c>
      <c r="D4" s="11" t="s">
        <v>379</v>
      </c>
      <c r="E4" s="12" t="s">
        <v>7</v>
      </c>
    </row>
    <row r="5" s="6" customFormat="1" ht="27.75" customHeight="1" spans="1:5">
      <c r="A5" s="40" t="s">
        <v>380</v>
      </c>
      <c r="B5" s="41">
        <f>SUM(B6,B14)</f>
        <v>78627</v>
      </c>
      <c r="C5" s="41">
        <f>SUM(C6,C14)</f>
        <v>50610</v>
      </c>
      <c r="D5" s="42">
        <f t="shared" ref="D5:D16" si="0">C5/B5*100</f>
        <v>64.3672021061467</v>
      </c>
      <c r="E5" s="28"/>
    </row>
    <row r="6" s="22" customFormat="1" ht="27.75" customHeight="1" spans="1:5">
      <c r="A6" s="43" t="s">
        <v>381</v>
      </c>
      <c r="B6" s="41">
        <f>SUM(B7:B13)</f>
        <v>77867</v>
      </c>
      <c r="C6" s="41">
        <f>SUM(C7:C13)</f>
        <v>50610</v>
      </c>
      <c r="D6" s="42">
        <f t="shared" si="0"/>
        <v>64.995440944174</v>
      </c>
      <c r="E6" s="29"/>
    </row>
    <row r="7" s="22" customFormat="1" ht="27.75" customHeight="1" spans="1:5">
      <c r="A7" s="43" t="s">
        <v>382</v>
      </c>
      <c r="B7" s="41"/>
      <c r="C7" s="41"/>
      <c r="D7" s="42"/>
      <c r="E7" s="29"/>
    </row>
    <row r="8" s="22" customFormat="1" ht="27.75" customHeight="1" spans="1:5">
      <c r="A8" s="43" t="s">
        <v>383</v>
      </c>
      <c r="B8" s="41">
        <v>62690</v>
      </c>
      <c r="C8" s="41">
        <v>45061</v>
      </c>
      <c r="D8" s="42">
        <f t="shared" si="0"/>
        <v>71.8790875737757</v>
      </c>
      <c r="E8" s="29"/>
    </row>
    <row r="9" s="22" customFormat="1" ht="27.75" customHeight="1" spans="1:5">
      <c r="A9" s="43" t="s">
        <v>384</v>
      </c>
      <c r="B9" s="41">
        <v>3000</v>
      </c>
      <c r="C9" s="41"/>
      <c r="D9" s="42">
        <f t="shared" si="0"/>
        <v>0</v>
      </c>
      <c r="E9" s="29" t="s">
        <v>385</v>
      </c>
    </row>
    <row r="10" s="22" customFormat="1" ht="27.75" customHeight="1" spans="1:5">
      <c r="A10" s="43" t="s">
        <v>386</v>
      </c>
      <c r="B10" s="41">
        <v>7024</v>
      </c>
      <c r="C10" s="41">
        <v>5085</v>
      </c>
      <c r="D10" s="42">
        <f t="shared" si="0"/>
        <v>72.3946469248291</v>
      </c>
      <c r="E10" s="29"/>
    </row>
    <row r="11" s="22" customFormat="1" ht="27.75" customHeight="1" spans="1:5">
      <c r="A11" s="43" t="s">
        <v>387</v>
      </c>
      <c r="B11" s="41">
        <v>526</v>
      </c>
      <c r="C11" s="41">
        <v>464</v>
      </c>
      <c r="D11" s="42">
        <f t="shared" si="0"/>
        <v>88.212927756654</v>
      </c>
      <c r="E11" s="29"/>
    </row>
    <row r="12" s="22" customFormat="1" ht="27.75" customHeight="1" spans="1:5">
      <c r="A12" s="43" t="s">
        <v>388</v>
      </c>
      <c r="B12" s="41">
        <v>2500</v>
      </c>
      <c r="C12" s="41"/>
      <c r="D12" s="42">
        <f t="shared" si="0"/>
        <v>0</v>
      </c>
      <c r="E12" s="29" t="s">
        <v>385</v>
      </c>
    </row>
    <row r="13" s="22" customFormat="1" ht="27.75" customHeight="1" spans="1:5">
      <c r="A13" s="43" t="s">
        <v>389</v>
      </c>
      <c r="B13" s="41">
        <v>2127</v>
      </c>
      <c r="C13" s="41"/>
      <c r="D13" s="42">
        <f t="shared" si="0"/>
        <v>0</v>
      </c>
      <c r="E13" s="29" t="s">
        <v>385</v>
      </c>
    </row>
    <row r="14" s="22" customFormat="1" ht="27.75" customHeight="1" spans="1:5">
      <c r="A14" s="43" t="s">
        <v>390</v>
      </c>
      <c r="B14" s="41">
        <f>SUM(B15:B16)</f>
        <v>760</v>
      </c>
      <c r="C14" s="41">
        <f>SUM(C15:C16)</f>
        <v>0</v>
      </c>
      <c r="D14" s="42">
        <f t="shared" si="0"/>
        <v>0</v>
      </c>
      <c r="E14" s="29"/>
    </row>
    <row r="15" s="22" customFormat="1" ht="27.75" customHeight="1" spans="1:5">
      <c r="A15" s="44" t="s">
        <v>391</v>
      </c>
      <c r="B15" s="41">
        <v>180</v>
      </c>
      <c r="C15" s="41"/>
      <c r="D15" s="42">
        <f t="shared" si="0"/>
        <v>0</v>
      </c>
      <c r="E15" s="29"/>
    </row>
    <row r="16" s="22" customFormat="1" ht="27.75" customHeight="1" spans="1:5">
      <c r="A16" s="44" t="s">
        <v>392</v>
      </c>
      <c r="B16" s="41">
        <v>580</v>
      </c>
      <c r="C16" s="41"/>
      <c r="D16" s="42">
        <f t="shared" si="0"/>
        <v>0</v>
      </c>
      <c r="E16" s="29"/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workbookViewId="0">
      <selection activeCell="A1" sqref="A1"/>
    </sheetView>
  </sheetViews>
  <sheetFormatPr defaultColWidth="9" defaultRowHeight="13.5"/>
  <sheetData>
    <row r="1" ht="18.75" spans="1:1">
      <c r="A1" s="1" t="s">
        <v>393</v>
      </c>
    </row>
    <row r="2" spans="1:10">
      <c r="A2" s="39" t="s">
        <v>394</v>
      </c>
      <c r="B2" s="39"/>
      <c r="C2" s="39"/>
      <c r="D2" s="39"/>
      <c r="E2" s="39"/>
      <c r="F2" s="39"/>
      <c r="G2" s="39"/>
      <c r="H2" s="39"/>
      <c r="I2" s="39"/>
      <c r="J2" s="39"/>
    </row>
    <row r="3" spans="1:10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0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10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0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10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>
      <c r="A8" s="39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spans="1:10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spans="1:10">
      <c r="A11" s="39"/>
      <c r="B11" s="39"/>
      <c r="C11" s="39"/>
      <c r="D11" s="39"/>
      <c r="E11" s="39"/>
      <c r="F11" s="39"/>
      <c r="G11" s="39"/>
      <c r="H11" s="39"/>
      <c r="I11" s="39"/>
      <c r="J11" s="39"/>
    </row>
    <row r="12" spans="1:10">
      <c r="A12" s="39"/>
      <c r="B12" s="39"/>
      <c r="C12" s="39"/>
      <c r="D12" s="39"/>
      <c r="E12" s="39"/>
      <c r="F12" s="39"/>
      <c r="G12" s="39"/>
      <c r="H12" s="39"/>
      <c r="I12" s="39"/>
      <c r="J12" s="39"/>
    </row>
    <row r="13" spans="1:10">
      <c r="A13" s="39"/>
      <c r="B13" s="39"/>
      <c r="C13" s="39"/>
      <c r="D13" s="39"/>
      <c r="E13" s="39"/>
      <c r="F13" s="39"/>
      <c r="G13" s="39"/>
      <c r="H13" s="39"/>
      <c r="I13" s="39"/>
      <c r="J13" s="39"/>
    </row>
    <row r="14" spans="1:10">
      <c r="A14" s="39"/>
      <c r="B14" s="39"/>
      <c r="C14" s="39"/>
      <c r="D14" s="39"/>
      <c r="E14" s="39"/>
      <c r="F14" s="39"/>
      <c r="G14" s="39"/>
      <c r="H14" s="39"/>
      <c r="I14" s="39"/>
      <c r="J14" s="39"/>
    </row>
    <row r="15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spans="1:10">
      <c r="A16" s="39"/>
      <c r="B16" s="39"/>
      <c r="C16" s="39"/>
      <c r="D16" s="39"/>
      <c r="E16" s="39"/>
      <c r="F16" s="39"/>
      <c r="G16" s="39"/>
      <c r="H16" s="39"/>
      <c r="I16" s="39"/>
      <c r="J16" s="39"/>
    </row>
    <row r="17" spans="1:10">
      <c r="A17" s="39"/>
      <c r="B17" s="39"/>
      <c r="C17" s="39"/>
      <c r="D17" s="39"/>
      <c r="E17" s="39"/>
      <c r="F17" s="39"/>
      <c r="G17" s="39"/>
      <c r="H17" s="39"/>
      <c r="I17" s="39"/>
      <c r="J17" s="39"/>
    </row>
    <row r="18" spans="1:10">
      <c r="A18" s="39"/>
      <c r="B18" s="39"/>
      <c r="C18" s="39"/>
      <c r="D18" s="39"/>
      <c r="E18" s="39"/>
      <c r="F18" s="39"/>
      <c r="G18" s="39"/>
      <c r="H18" s="39"/>
      <c r="I18" s="39"/>
      <c r="J18" s="39"/>
    </row>
    <row r="19" spans="1:10">
      <c r="A19" s="39"/>
      <c r="B19" s="39"/>
      <c r="C19" s="39"/>
      <c r="D19" s="39"/>
      <c r="E19" s="39"/>
      <c r="F19" s="39"/>
      <c r="G19" s="39"/>
      <c r="H19" s="39"/>
      <c r="I19" s="39"/>
      <c r="J19" s="39"/>
    </row>
    <row r="20" spans="1:10">
      <c r="A20" s="39"/>
      <c r="B20" s="39"/>
      <c r="C20" s="39"/>
      <c r="D20" s="39"/>
      <c r="E20" s="39"/>
      <c r="F20" s="39"/>
      <c r="G20" s="39"/>
      <c r="H20" s="39"/>
      <c r="I20" s="39"/>
      <c r="J20" s="39"/>
    </row>
    <row r="21" spans="1:10">
      <c r="A21" s="39"/>
      <c r="B21" s="39"/>
      <c r="C21" s="39"/>
      <c r="D21" s="39"/>
      <c r="E21" s="39"/>
      <c r="F21" s="39"/>
      <c r="G21" s="39"/>
      <c r="H21" s="39"/>
      <c r="I21" s="39"/>
      <c r="J21" s="39"/>
    </row>
    <row r="22" spans="1:10">
      <c r="A22" s="39"/>
      <c r="B22" s="39"/>
      <c r="C22" s="39"/>
      <c r="D22" s="39"/>
      <c r="E22" s="39"/>
      <c r="F22" s="39"/>
      <c r="G22" s="39"/>
      <c r="H22" s="39"/>
      <c r="I22" s="39"/>
      <c r="J22" s="39"/>
    </row>
  </sheetData>
  <mergeCells count="1">
    <mergeCell ref="A2:J22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7"/>
  <sheetViews>
    <sheetView workbookViewId="0">
      <selection activeCell="A2" sqref="A2:C2"/>
    </sheetView>
  </sheetViews>
  <sheetFormatPr defaultColWidth="9" defaultRowHeight="13.5" outlineLevelRow="6" outlineLevelCol="2"/>
  <cols>
    <col min="1" max="3" width="32.5" customWidth="1"/>
  </cols>
  <sheetData>
    <row r="1" ht="18.75" spans="1:1">
      <c r="A1" s="1" t="s">
        <v>395</v>
      </c>
    </row>
    <row r="2" customFormat="1" ht="41" customHeight="1" spans="1:3">
      <c r="A2" s="23" t="s">
        <v>396</v>
      </c>
      <c r="B2" s="23"/>
      <c r="C2" s="23"/>
    </row>
    <row r="3" customFormat="1" spans="1:3">
      <c r="A3" s="3"/>
      <c r="C3" s="3" t="s">
        <v>346</v>
      </c>
    </row>
    <row r="4" customFormat="1" ht="21" customHeight="1" spans="1:3">
      <c r="A4" s="33" t="s">
        <v>347</v>
      </c>
      <c r="B4" s="34" t="s">
        <v>350</v>
      </c>
      <c r="C4" s="34" t="s">
        <v>351</v>
      </c>
    </row>
    <row r="5" customFormat="1" ht="21" customHeight="1" spans="1:3">
      <c r="A5" s="35"/>
      <c r="B5" s="34"/>
      <c r="C5" s="34"/>
    </row>
    <row r="6" customFormat="1" ht="21" customHeight="1" spans="1:3">
      <c r="A6" s="36" t="s">
        <v>352</v>
      </c>
      <c r="B6" s="37">
        <v>375000</v>
      </c>
      <c r="C6" s="37">
        <v>277250.59</v>
      </c>
    </row>
    <row r="7" customFormat="1" ht="21" customHeight="1" spans="1:3">
      <c r="A7" s="38" t="s">
        <v>353</v>
      </c>
      <c r="B7" s="37">
        <v>220641</v>
      </c>
      <c r="C7" s="37">
        <v>218797.97</v>
      </c>
    </row>
  </sheetData>
  <mergeCells count="4">
    <mergeCell ref="A2:C2"/>
    <mergeCell ref="A4:A5"/>
    <mergeCell ref="B4:B5"/>
    <mergeCell ref="C4:C5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workbookViewId="0">
      <selection activeCell="A1" sqref="A1"/>
    </sheetView>
  </sheetViews>
  <sheetFormatPr defaultColWidth="9" defaultRowHeight="14.25" outlineLevelCol="1"/>
  <cols>
    <col min="1" max="2" width="44.5" style="22" customWidth="1"/>
    <col min="3" max="16381" width="9" style="22"/>
  </cols>
  <sheetData>
    <row r="1" s="6" customFormat="1" ht="24.95" customHeight="1" spans="1:2">
      <c r="A1" s="1" t="s">
        <v>397</v>
      </c>
      <c r="B1" s="1"/>
    </row>
    <row r="2" s="6" customFormat="1" ht="24.95" customHeight="1" spans="1:2">
      <c r="A2" s="2" t="s">
        <v>398</v>
      </c>
      <c r="B2" s="2"/>
    </row>
    <row r="3" s="6" customFormat="1" ht="24" customHeight="1" spans="1:2">
      <c r="A3" s="25"/>
      <c r="B3" s="8" t="s">
        <v>2</v>
      </c>
    </row>
    <row r="4" s="22" customFormat="1" ht="27" customHeight="1" spans="1:2">
      <c r="A4" s="27" t="s">
        <v>399</v>
      </c>
      <c r="B4" s="27" t="s">
        <v>400</v>
      </c>
    </row>
    <row r="5" s="22" customFormat="1" ht="27" customHeight="1" spans="1:2">
      <c r="A5" s="29" t="s">
        <v>401</v>
      </c>
      <c r="B5" s="29"/>
    </row>
    <row r="6" s="22" customFormat="1" ht="27" customHeight="1" spans="1:2">
      <c r="A6" s="29" t="s">
        <v>402</v>
      </c>
      <c r="B6" s="29">
        <v>1220</v>
      </c>
    </row>
    <row r="7" s="22" customFormat="1" ht="27" customHeight="1" spans="1:2">
      <c r="A7" s="29" t="s">
        <v>403</v>
      </c>
      <c r="B7" s="29"/>
    </row>
    <row r="8" s="22" customFormat="1" ht="27" customHeight="1" spans="1:2">
      <c r="A8" s="29" t="s">
        <v>404</v>
      </c>
      <c r="B8" s="29"/>
    </row>
    <row r="9" s="22" customFormat="1" ht="27" customHeight="1" spans="1:2">
      <c r="A9" s="30" t="s">
        <v>405</v>
      </c>
      <c r="B9" s="29"/>
    </row>
    <row r="10" s="22" customFormat="1" ht="27" customHeight="1" spans="1:2">
      <c r="A10" s="30" t="s">
        <v>406</v>
      </c>
      <c r="B10" s="29"/>
    </row>
    <row r="11" s="22" customFormat="1" ht="27" customHeight="1" spans="1:2">
      <c r="A11" s="32"/>
      <c r="B11" s="32"/>
    </row>
    <row r="12" s="22" customFormat="1" ht="27" customHeight="1" spans="1:2">
      <c r="A12" s="27"/>
      <c r="B12" s="29"/>
    </row>
    <row r="13" s="22" customFormat="1" ht="27" customHeight="1" spans="1:2">
      <c r="A13" s="27" t="s">
        <v>407</v>
      </c>
      <c r="B13" s="27">
        <f>SUM(B5:B12)</f>
        <v>1220</v>
      </c>
    </row>
    <row r="14" s="22" customFormat="1" ht="27" customHeight="1" spans="1:2">
      <c r="A14" s="30" t="s">
        <v>408</v>
      </c>
      <c r="B14" s="29">
        <v>690</v>
      </c>
    </row>
    <row r="15" s="22" customFormat="1" ht="27" customHeight="1" spans="1:2">
      <c r="A15" s="27" t="s">
        <v>409</v>
      </c>
      <c r="B15" s="27">
        <f>SUM(B13:B14)</f>
        <v>1910</v>
      </c>
    </row>
    <row r="16" s="22" customFormat="1" spans="1:2">
      <c r="A16" s="31"/>
      <c r="B16" s="6"/>
    </row>
  </sheetData>
  <mergeCells count="1">
    <mergeCell ref="A2:B2"/>
  </mergeCell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"/>
  <sheetViews>
    <sheetView workbookViewId="0">
      <selection activeCell="A15" sqref="A15"/>
    </sheetView>
  </sheetViews>
  <sheetFormatPr defaultColWidth="9" defaultRowHeight="14.25" outlineLevelCol="3"/>
  <cols>
    <col min="1" max="1" width="59.125" style="22" customWidth="1"/>
    <col min="2" max="2" width="47.875" style="22" customWidth="1"/>
    <col min="3" max="3" width="31.625" style="22"/>
    <col min="4" max="4" width="15.125" style="22"/>
    <col min="5" max="16384" width="9" style="22"/>
  </cols>
  <sheetData>
    <row r="1" s="6" customFormat="1" ht="24.95" customHeight="1" spans="1:4">
      <c r="A1" s="1" t="s">
        <v>410</v>
      </c>
      <c r="B1" s="1"/>
      <c r="C1" s="1"/>
      <c r="D1" s="1"/>
    </row>
    <row r="2" s="6" customFormat="1" ht="24.95" customHeight="1" spans="1:4">
      <c r="A2" s="23" t="s">
        <v>411</v>
      </c>
      <c r="B2" s="23"/>
      <c r="C2" s="24"/>
      <c r="D2" s="24"/>
    </row>
    <row r="3" s="6" customFormat="1" ht="24" customHeight="1" spans="1:4">
      <c r="A3" s="25"/>
      <c r="B3" s="8" t="s">
        <v>2</v>
      </c>
      <c r="D3" s="26"/>
    </row>
    <row r="4" s="22" customFormat="1" ht="27" customHeight="1" spans="1:2">
      <c r="A4" s="27" t="s">
        <v>399</v>
      </c>
      <c r="B4" s="27" t="s">
        <v>400</v>
      </c>
    </row>
    <row r="5" s="22" customFormat="1" ht="27" customHeight="1" spans="1:2">
      <c r="A5" s="28" t="s">
        <v>412</v>
      </c>
      <c r="B5" s="29"/>
    </row>
    <row r="6" s="22" customFormat="1" ht="27" customHeight="1" spans="1:2">
      <c r="A6" s="29" t="s">
        <v>413</v>
      </c>
      <c r="B6" s="29"/>
    </row>
    <row r="7" s="22" customFormat="1" ht="27" customHeight="1" spans="1:2">
      <c r="A7" s="29" t="s">
        <v>414</v>
      </c>
      <c r="B7" s="29"/>
    </row>
    <row r="8" s="22" customFormat="1" ht="27" customHeight="1" spans="1:2">
      <c r="A8" s="29" t="s">
        <v>415</v>
      </c>
      <c r="B8" s="29"/>
    </row>
    <row r="9" s="22" customFormat="1" ht="27" customHeight="1" spans="1:2">
      <c r="A9" s="29" t="s">
        <v>416</v>
      </c>
      <c r="B9" s="29"/>
    </row>
    <row r="10" s="22" customFormat="1" ht="27" customHeight="1" spans="1:2">
      <c r="A10" s="30" t="s">
        <v>417</v>
      </c>
      <c r="B10" s="27" t="s">
        <v>418</v>
      </c>
    </row>
    <row r="11" s="22" customFormat="1" ht="27" customHeight="1" spans="1:2">
      <c r="A11" s="29" t="s">
        <v>419</v>
      </c>
      <c r="B11" s="29">
        <v>1910</v>
      </c>
    </row>
    <row r="12" s="22" customFormat="1" ht="27" customHeight="1" spans="1:2">
      <c r="A12" s="29"/>
      <c r="B12" s="29"/>
    </row>
    <row r="13" s="22" customFormat="1" ht="27" customHeight="1" spans="1:2">
      <c r="A13" s="27" t="s">
        <v>420</v>
      </c>
      <c r="B13" s="27">
        <f>SUM(B5:B11)</f>
        <v>1910</v>
      </c>
    </row>
    <row r="14" s="22" customFormat="1" ht="27" customHeight="1" spans="1:2">
      <c r="A14" s="29" t="s">
        <v>421</v>
      </c>
      <c r="B14" s="27"/>
    </row>
    <row r="15" s="22" customFormat="1" ht="27" customHeight="1" spans="1:2">
      <c r="A15" s="27" t="s">
        <v>422</v>
      </c>
      <c r="B15" s="27">
        <f>SUM(B13:B14)</f>
        <v>1910</v>
      </c>
    </row>
    <row r="16" s="22" customFormat="1" spans="1:4">
      <c r="A16" s="31"/>
      <c r="B16" s="6"/>
      <c r="C16" s="6"/>
      <c r="D16" s="6"/>
    </row>
  </sheetData>
  <mergeCells count="1">
    <mergeCell ref="A2:B2"/>
  </mergeCell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"/>
  <sheetViews>
    <sheetView workbookViewId="0">
      <selection activeCell="A1" sqref="A1"/>
    </sheetView>
  </sheetViews>
  <sheetFormatPr defaultColWidth="9" defaultRowHeight="14.25" outlineLevelCol="3"/>
  <cols>
    <col min="1" max="4" width="27.125" style="6" customWidth="1"/>
    <col min="5" max="16380" width="9" style="6"/>
  </cols>
  <sheetData>
    <row r="1" s="6" customFormat="1" ht="23.25" customHeight="1" spans="1:2">
      <c r="A1" s="1" t="s">
        <v>423</v>
      </c>
      <c r="B1" s="7"/>
    </row>
    <row r="2" s="6" customFormat="1" ht="22.5" spans="1:4">
      <c r="A2" s="2" t="s">
        <v>424</v>
      </c>
      <c r="B2" s="2"/>
      <c r="C2" s="2"/>
      <c r="D2" s="2"/>
    </row>
    <row r="3" s="6" customFormat="1" ht="19.5" customHeight="1" spans="4:4">
      <c r="D3" s="8" t="s">
        <v>2</v>
      </c>
    </row>
    <row r="4" s="6" customFormat="1" ht="39" customHeight="1" spans="1:4">
      <c r="A4" s="9" t="s">
        <v>356</v>
      </c>
      <c r="B4" s="10"/>
      <c r="C4" s="11" t="s">
        <v>425</v>
      </c>
      <c r="D4" s="11" t="s">
        <v>426</v>
      </c>
    </row>
    <row r="5" s="6" customFormat="1" ht="27" customHeight="1" spans="1:4">
      <c r="A5" s="13" t="s">
        <v>427</v>
      </c>
      <c r="B5" s="14" t="s">
        <v>428</v>
      </c>
      <c r="C5" s="15">
        <v>429389</v>
      </c>
      <c r="D5" s="15"/>
    </row>
    <row r="6" s="6" customFormat="1" ht="27" customHeight="1" spans="1:4">
      <c r="A6" s="16"/>
      <c r="B6" s="14" t="s">
        <v>429</v>
      </c>
      <c r="C6" s="15">
        <v>18631</v>
      </c>
      <c r="D6" s="15"/>
    </row>
    <row r="7" s="6" customFormat="1" ht="27" customHeight="1" spans="1:4">
      <c r="A7" s="17" t="s">
        <v>430</v>
      </c>
      <c r="B7" s="18"/>
      <c r="C7" s="15">
        <v>69394</v>
      </c>
      <c r="D7" s="15">
        <v>46140</v>
      </c>
    </row>
    <row r="8" s="6" customFormat="1" ht="27" customHeight="1" spans="1:4">
      <c r="A8" s="17" t="s">
        <v>431</v>
      </c>
      <c r="B8" s="18"/>
      <c r="C8" s="15">
        <v>540061</v>
      </c>
      <c r="D8" s="15">
        <v>134263</v>
      </c>
    </row>
    <row r="9" s="6" customFormat="1" ht="27" customHeight="1" spans="1:4">
      <c r="A9" s="17" t="s">
        <v>432</v>
      </c>
      <c r="B9" s="18"/>
      <c r="C9" s="15">
        <v>134034</v>
      </c>
      <c r="D9" s="15"/>
    </row>
    <row r="10" s="6" customFormat="1" ht="27" customHeight="1" spans="1:4">
      <c r="A10" s="17" t="s">
        <v>433</v>
      </c>
      <c r="B10" s="18"/>
      <c r="C10" s="15">
        <v>136077</v>
      </c>
      <c r="D10" s="15">
        <v>101886</v>
      </c>
    </row>
    <row r="11" s="6" customFormat="1" ht="27" customHeight="1" spans="1:4">
      <c r="A11" s="17" t="s">
        <v>434</v>
      </c>
      <c r="B11" s="18"/>
      <c r="C11" s="15">
        <v>16664</v>
      </c>
      <c r="D11" s="15">
        <v>11635</v>
      </c>
    </row>
    <row r="12" s="6" customFormat="1" ht="27" customHeight="1" spans="1:4">
      <c r="A12" s="17" t="s">
        <v>435</v>
      </c>
      <c r="B12" s="18"/>
      <c r="C12" s="15">
        <v>23036</v>
      </c>
      <c r="D12" s="15"/>
    </row>
    <row r="13" s="6" customFormat="1" ht="27" customHeight="1" spans="1:4">
      <c r="A13" s="17" t="s">
        <v>436</v>
      </c>
      <c r="B13" s="18"/>
      <c r="C13" s="15">
        <v>22079</v>
      </c>
      <c r="D13" s="15"/>
    </row>
    <row r="14" s="6" customFormat="1" ht="27" customHeight="1" spans="1:4">
      <c r="A14" s="17" t="s">
        <v>437</v>
      </c>
      <c r="B14" s="18"/>
      <c r="C14" s="15">
        <v>6900</v>
      </c>
      <c r="D14" s="15"/>
    </row>
    <row r="15" s="6" customFormat="1" ht="27" customHeight="1" spans="1:4">
      <c r="A15" s="17"/>
      <c r="B15" s="18"/>
      <c r="C15" s="19"/>
      <c r="D15" s="19"/>
    </row>
    <row r="16" s="6" customFormat="1" ht="27" customHeight="1" spans="1:4">
      <c r="A16" s="20" t="s">
        <v>297</v>
      </c>
      <c r="B16" s="21"/>
      <c r="C16" s="15">
        <f>SUM(C5:C15)</f>
        <v>1396265</v>
      </c>
      <c r="D16" s="15">
        <f>SUM(D5:D15)</f>
        <v>293924</v>
      </c>
    </row>
  </sheetData>
  <mergeCells count="13">
    <mergeCell ref="A2:D2"/>
    <mergeCell ref="A4:B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5:A6"/>
  </mergeCell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"/>
  <sheetViews>
    <sheetView workbookViewId="0">
      <selection activeCell="A1" sqref="A1"/>
    </sheetView>
  </sheetViews>
  <sheetFormatPr defaultColWidth="9" defaultRowHeight="14.25" outlineLevelCol="3"/>
  <cols>
    <col min="1" max="1" width="30" style="6" customWidth="1"/>
    <col min="2" max="2" width="13.875" style="6"/>
    <col min="3" max="3" width="12.625" style="6"/>
    <col min="4" max="4" width="25.25" style="6" customWidth="1"/>
    <col min="5" max="16381" width="9" style="6"/>
  </cols>
  <sheetData>
    <row r="1" s="6" customFormat="1" ht="23.25" customHeight="1" spans="1:2">
      <c r="A1" s="1" t="s">
        <v>438</v>
      </c>
      <c r="B1" s="7"/>
    </row>
    <row r="2" s="6" customFormat="1" ht="22.5" spans="1:4">
      <c r="A2" s="2" t="s">
        <v>439</v>
      </c>
      <c r="B2" s="2"/>
      <c r="C2" s="2"/>
      <c r="D2" s="2"/>
    </row>
    <row r="3" s="6" customFormat="1" ht="19.5" customHeight="1" spans="4:4">
      <c r="D3" s="8" t="s">
        <v>2</v>
      </c>
    </row>
    <row r="4" s="6" customFormat="1" ht="39" customHeight="1" spans="1:4">
      <c r="A4" s="9" t="s">
        <v>356</v>
      </c>
      <c r="B4" s="10"/>
      <c r="C4" s="11" t="s">
        <v>440</v>
      </c>
      <c r="D4" s="12" t="s">
        <v>7</v>
      </c>
    </row>
    <row r="5" s="6" customFormat="1" ht="27" customHeight="1" spans="1:4">
      <c r="A5" s="13" t="s">
        <v>427</v>
      </c>
      <c r="B5" s="14" t="s">
        <v>428</v>
      </c>
      <c r="C5" s="15">
        <v>448020</v>
      </c>
      <c r="D5" s="14"/>
    </row>
    <row r="6" s="6" customFormat="1" ht="27" customHeight="1" spans="1:4">
      <c r="A6" s="16"/>
      <c r="B6" s="14" t="s">
        <v>429</v>
      </c>
      <c r="C6" s="15"/>
      <c r="D6" s="14"/>
    </row>
    <row r="7" s="6" customFormat="1" ht="27" customHeight="1" spans="1:4">
      <c r="A7" s="17" t="s">
        <v>430</v>
      </c>
      <c r="B7" s="18"/>
      <c r="C7" s="15">
        <v>44463</v>
      </c>
      <c r="D7" s="14"/>
    </row>
    <row r="8" s="6" customFormat="1" ht="27" customHeight="1" spans="1:4">
      <c r="A8" s="17" t="s">
        <v>431</v>
      </c>
      <c r="B8" s="18"/>
      <c r="C8" s="15">
        <v>526544</v>
      </c>
      <c r="D8" s="14"/>
    </row>
    <row r="9" s="6" customFormat="1" ht="27" customHeight="1" spans="1:4">
      <c r="A9" s="17" t="s">
        <v>432</v>
      </c>
      <c r="B9" s="18"/>
      <c r="C9" s="15">
        <v>123344</v>
      </c>
      <c r="D9" s="14"/>
    </row>
    <row r="10" s="6" customFormat="1" ht="27" customHeight="1" spans="1:4">
      <c r="A10" s="17" t="s">
        <v>433</v>
      </c>
      <c r="B10" s="18"/>
      <c r="C10" s="15">
        <v>126586</v>
      </c>
      <c r="D10" s="14"/>
    </row>
    <row r="11" s="6" customFormat="1" ht="27" customHeight="1" spans="1:4">
      <c r="A11" s="17" t="s">
        <v>434</v>
      </c>
      <c r="B11" s="18"/>
      <c r="C11" s="15">
        <v>13070</v>
      </c>
      <c r="D11" s="14"/>
    </row>
    <row r="12" s="6" customFormat="1" ht="27" customHeight="1" spans="1:4">
      <c r="A12" s="17" t="s">
        <v>435</v>
      </c>
      <c r="B12" s="18"/>
      <c r="C12" s="15">
        <v>23005</v>
      </c>
      <c r="D12" s="14"/>
    </row>
    <row r="13" s="6" customFormat="1" ht="27" customHeight="1" spans="1:4">
      <c r="A13" s="17" t="s">
        <v>436</v>
      </c>
      <c r="B13" s="18"/>
      <c r="C13" s="15">
        <v>20827</v>
      </c>
      <c r="D13" s="14"/>
    </row>
    <row r="14" s="6" customFormat="1" ht="27" customHeight="1" spans="1:4">
      <c r="A14" s="17" t="s">
        <v>437</v>
      </c>
      <c r="B14" s="18"/>
      <c r="C14" s="15">
        <v>6897</v>
      </c>
      <c r="D14" s="14"/>
    </row>
    <row r="15" s="6" customFormat="1" ht="27" customHeight="1" spans="1:4">
      <c r="A15" s="17"/>
      <c r="B15" s="18"/>
      <c r="C15" s="19"/>
      <c r="D15" s="14"/>
    </row>
    <row r="16" s="6" customFormat="1" ht="27" customHeight="1" spans="1:4">
      <c r="A16" s="20" t="s">
        <v>297</v>
      </c>
      <c r="B16" s="21"/>
      <c r="C16" s="15">
        <f>SUM(C5:C15)</f>
        <v>1332756</v>
      </c>
      <c r="D16" s="14"/>
    </row>
  </sheetData>
  <mergeCells count="13">
    <mergeCell ref="A2:D2"/>
    <mergeCell ref="A4:B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5:A6"/>
  </mergeCell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8"/>
  <sheetViews>
    <sheetView workbookViewId="0">
      <selection activeCell="A1" sqref="A1"/>
    </sheetView>
  </sheetViews>
  <sheetFormatPr defaultColWidth="9" defaultRowHeight="13.5" outlineLevelCol="1"/>
  <cols>
    <col min="1" max="1" width="32" customWidth="1"/>
    <col min="2" max="2" width="37.375" customWidth="1"/>
  </cols>
  <sheetData>
    <row r="1" ht="18.75" spans="1:1">
      <c r="A1" s="1" t="s">
        <v>441</v>
      </c>
    </row>
    <row r="2" ht="22.5" spans="1:2">
      <c r="A2" s="2" t="s">
        <v>442</v>
      </c>
      <c r="B2" s="2"/>
    </row>
    <row r="3" spans="2:2">
      <c r="B3" s="3" t="s">
        <v>2</v>
      </c>
    </row>
    <row r="4" ht="21" customHeight="1" spans="1:2">
      <c r="A4" s="4" t="s">
        <v>297</v>
      </c>
      <c r="B4" s="4">
        <v>7846.79</v>
      </c>
    </row>
    <row r="5" ht="21" customHeight="1" spans="1:2">
      <c r="A5" s="5" t="s">
        <v>443</v>
      </c>
      <c r="B5" s="4">
        <v>395.685</v>
      </c>
    </row>
    <row r="6" ht="21" customHeight="1" spans="1:2">
      <c r="A6" s="5" t="s">
        <v>444</v>
      </c>
      <c r="B6" s="4">
        <v>535.19</v>
      </c>
    </row>
    <row r="7" ht="21" customHeight="1" spans="1:2">
      <c r="A7" s="5" t="s">
        <v>445</v>
      </c>
      <c r="B7" s="4">
        <v>884.615</v>
      </c>
    </row>
    <row r="8" ht="21" customHeight="1" spans="1:2">
      <c r="A8" s="5" t="s">
        <v>446</v>
      </c>
      <c r="B8" s="4">
        <v>688.68</v>
      </c>
    </row>
    <row r="9" ht="21" customHeight="1" spans="1:2">
      <c r="A9" s="5" t="s">
        <v>447</v>
      </c>
      <c r="B9" s="4">
        <v>628.18</v>
      </c>
    </row>
    <row r="10" ht="21" customHeight="1" spans="1:2">
      <c r="A10" s="5" t="s">
        <v>448</v>
      </c>
      <c r="B10" s="4">
        <v>722.18</v>
      </c>
    </row>
    <row r="11" ht="21" customHeight="1" spans="1:2">
      <c r="A11" s="5" t="s">
        <v>449</v>
      </c>
      <c r="B11" s="4">
        <v>421.92</v>
      </c>
    </row>
    <row r="12" ht="21" customHeight="1" spans="1:2">
      <c r="A12" s="5" t="s">
        <v>450</v>
      </c>
      <c r="B12" s="4">
        <v>340.24</v>
      </c>
    </row>
    <row r="13" ht="21" customHeight="1" spans="1:2">
      <c r="A13" s="5" t="s">
        <v>451</v>
      </c>
      <c r="B13" s="4">
        <v>485.98</v>
      </c>
    </row>
    <row r="14" ht="21" customHeight="1" spans="1:2">
      <c r="A14" s="5" t="s">
        <v>452</v>
      </c>
      <c r="B14" s="4">
        <v>477.705</v>
      </c>
    </row>
    <row r="15" ht="21" customHeight="1" spans="1:2">
      <c r="A15" s="5" t="s">
        <v>453</v>
      </c>
      <c r="B15" s="4">
        <v>524.545</v>
      </c>
    </row>
    <row r="16" ht="21" customHeight="1" spans="1:2">
      <c r="A16" s="5" t="s">
        <v>454</v>
      </c>
      <c r="B16" s="4">
        <v>355.02</v>
      </c>
    </row>
    <row r="17" ht="21" customHeight="1" spans="1:2">
      <c r="A17" s="5" t="s">
        <v>455</v>
      </c>
      <c r="B17" s="4">
        <v>242.02</v>
      </c>
    </row>
    <row r="18" ht="21" customHeight="1" spans="1:2">
      <c r="A18" s="5" t="s">
        <v>456</v>
      </c>
      <c r="B18" s="4">
        <v>1144.83</v>
      </c>
    </row>
  </sheetData>
  <mergeCells count="1">
    <mergeCell ref="A2:B2"/>
  </mergeCell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8"/>
  <sheetViews>
    <sheetView workbookViewId="0">
      <selection activeCell="A5" sqref="A5"/>
    </sheetView>
  </sheetViews>
  <sheetFormatPr defaultColWidth="9" defaultRowHeight="13.5" outlineLevelCol="1"/>
  <cols>
    <col min="1" max="1" width="56.25" customWidth="1"/>
    <col min="2" max="2" width="48.125" customWidth="1"/>
  </cols>
  <sheetData>
    <row r="1" ht="18.75" spans="1:1">
      <c r="A1" s="1" t="s">
        <v>457</v>
      </c>
    </row>
    <row r="2" ht="22.5" spans="1:2">
      <c r="A2" s="2" t="s">
        <v>458</v>
      </c>
      <c r="B2" s="2"/>
    </row>
    <row r="3" spans="2:2">
      <c r="B3" s="3" t="s">
        <v>2</v>
      </c>
    </row>
    <row r="4" ht="27" customHeight="1" spans="1:2">
      <c r="A4" s="4" t="s">
        <v>459</v>
      </c>
      <c r="B4" s="4" t="s">
        <v>297</v>
      </c>
    </row>
    <row r="5" ht="27" customHeight="1" spans="1:2">
      <c r="A5" s="4" t="s">
        <v>297</v>
      </c>
      <c r="B5" s="4">
        <v>7846.79</v>
      </c>
    </row>
    <row r="6" ht="27" customHeight="1" spans="1:2">
      <c r="A6" s="4" t="s">
        <v>460</v>
      </c>
      <c r="B6" s="4">
        <v>1329.35</v>
      </c>
    </row>
    <row r="7" ht="27" customHeight="1" spans="1:2">
      <c r="A7" s="4" t="s">
        <v>461</v>
      </c>
      <c r="B7" s="4">
        <v>1056.68</v>
      </c>
    </row>
    <row r="8" ht="27" customHeight="1" spans="1:2">
      <c r="A8" s="4" t="s">
        <v>462</v>
      </c>
      <c r="B8" s="4">
        <v>461.14</v>
      </c>
    </row>
    <row r="9" ht="27" customHeight="1" spans="1:2">
      <c r="A9" s="4" t="s">
        <v>463</v>
      </c>
      <c r="B9" s="4">
        <v>315</v>
      </c>
    </row>
    <row r="10" ht="27" customHeight="1" spans="1:2">
      <c r="A10" s="4" t="s">
        <v>464</v>
      </c>
      <c r="B10" s="4">
        <v>244.35</v>
      </c>
    </row>
    <row r="11" ht="27" customHeight="1" spans="1:2">
      <c r="A11" s="4" t="s">
        <v>465</v>
      </c>
      <c r="B11" s="4">
        <v>1471</v>
      </c>
    </row>
    <row r="12" ht="27" customHeight="1" spans="1:2">
      <c r="A12" s="4" t="s">
        <v>466</v>
      </c>
      <c r="B12" s="4">
        <v>69.48</v>
      </c>
    </row>
    <row r="13" ht="27" customHeight="1" spans="1:2">
      <c r="A13" s="4" t="s">
        <v>467</v>
      </c>
      <c r="B13" s="4">
        <v>843.33</v>
      </c>
    </row>
    <row r="14" ht="27" customHeight="1" spans="1:2">
      <c r="A14" s="4" t="s">
        <v>468</v>
      </c>
      <c r="B14" s="4">
        <v>350.04</v>
      </c>
    </row>
    <row r="15" ht="27" customHeight="1" spans="1:2">
      <c r="A15" s="4" t="s">
        <v>469</v>
      </c>
      <c r="B15" s="4">
        <v>783.9</v>
      </c>
    </row>
    <row r="16" ht="27" customHeight="1" spans="1:2">
      <c r="A16" s="4" t="s">
        <v>470</v>
      </c>
      <c r="B16" s="4">
        <v>139.52</v>
      </c>
    </row>
    <row r="17" ht="27" customHeight="1" spans="1:2">
      <c r="A17" s="4" t="s">
        <v>471</v>
      </c>
      <c r="B17" s="4">
        <v>283</v>
      </c>
    </row>
    <row r="18" ht="27" customHeight="1" spans="1:2">
      <c r="A18" s="4" t="s">
        <v>472</v>
      </c>
      <c r="B18" s="4">
        <v>500</v>
      </c>
    </row>
  </sheetData>
  <mergeCells count="1">
    <mergeCell ref="A2:B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一般公共预算收入表</vt:lpstr>
      <vt:lpstr>一般公共预算支出表</vt:lpstr>
      <vt:lpstr>本级一般公共预算支出表</vt:lpstr>
      <vt:lpstr>本级一般公共预算基本支出表</vt:lpstr>
      <vt:lpstr>长治市二○一七年一般公共预算税收返还和转移支付表</vt:lpstr>
      <vt:lpstr>政府一般债务限额和余额情况表</vt:lpstr>
      <vt:lpstr>一般公共预算三公经费预算</vt:lpstr>
      <vt:lpstr>政府性基金收入表</vt:lpstr>
      <vt:lpstr>政府性基金支出表</vt:lpstr>
      <vt:lpstr>政府性基金转移支付表</vt:lpstr>
      <vt:lpstr>政府专项债务限额和余额情况表</vt:lpstr>
      <vt:lpstr>国有资本经营预算收入表</vt:lpstr>
      <vt:lpstr>国有资本经营预算支出表</vt:lpstr>
      <vt:lpstr>社会保险基金收入表</vt:lpstr>
      <vt:lpstr>社会保险基金支出表</vt:lpstr>
      <vt:lpstr>专项转移支付分地区公开表</vt:lpstr>
      <vt:lpstr>专项转移支付分项目公开表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null,null,预算公开</dc:creator>
  <dcterms:created xsi:type="dcterms:W3CDTF">2017-03-24T01:59:00Z</dcterms:created>
  <dcterms:modified xsi:type="dcterms:W3CDTF">2017-04-01T03:31:49Z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